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70" yWindow="525" windowWidth="22695" windowHeight="9405"/>
  </bookViews>
  <sheets>
    <sheet name="List1" sheetId="1" r:id="rId1"/>
    <sheet name="List2" sheetId="2" r:id="rId2"/>
    <sheet name="List3" sheetId="3" r:id="rId3"/>
  </sheets>
  <calcPr calcId="145621"/>
</workbook>
</file>

<file path=xl/calcChain.xml><?xml version="1.0" encoding="utf-8"?>
<calcChain xmlns="http://schemas.openxmlformats.org/spreadsheetml/2006/main">
  <c r="G72" i="1" l="1"/>
  <c r="G74" i="1"/>
  <c r="G73" i="1"/>
  <c r="G71" i="1"/>
  <c r="G70" i="1"/>
  <c r="G69" i="1"/>
  <c r="G79" i="1"/>
  <c r="G80" i="1" s="1"/>
  <c r="G64" i="1" l="1"/>
  <c r="G63" i="1"/>
  <c r="G62" i="1"/>
  <c r="G61" i="1"/>
  <c r="G60" i="1"/>
  <c r="G59" i="1"/>
  <c r="G58" i="1"/>
  <c r="G57" i="1"/>
  <c r="G56" i="1"/>
  <c r="G55" i="1"/>
  <c r="G54" i="1"/>
  <c r="G53" i="1"/>
  <c r="G52" i="1"/>
  <c r="G51" i="1"/>
  <c r="G50" i="1"/>
  <c r="G49" i="1"/>
  <c r="G48" i="1"/>
  <c r="G47" i="1"/>
  <c r="G46" i="1"/>
  <c r="G45" i="1"/>
  <c r="G43" i="1"/>
  <c r="G42" i="1"/>
  <c r="G41" i="1"/>
  <c r="G40" i="1"/>
  <c r="G39" i="1"/>
  <c r="G38" i="1"/>
  <c r="G37" i="1"/>
  <c r="G36" i="1"/>
  <c r="G35" i="1"/>
  <c r="G34" i="1"/>
  <c r="G33" i="1"/>
  <c r="G32" i="1"/>
  <c r="G31" i="1"/>
  <c r="G30" i="1"/>
  <c r="G29" i="1"/>
  <c r="G22" i="1"/>
  <c r="G28" i="1"/>
  <c r="G27" i="1"/>
  <c r="G26" i="1"/>
  <c r="G25" i="1"/>
  <c r="G23" i="1"/>
  <c r="G21" i="1"/>
  <c r="G20" i="1"/>
  <c r="G44" i="1"/>
  <c r="G24" i="1" l="1"/>
  <c r="G19" i="1"/>
  <c r="G18" i="1"/>
  <c r="G17" i="1"/>
  <c r="G16" i="1"/>
  <c r="G15" i="1"/>
  <c r="G14" i="1"/>
  <c r="G13" i="1"/>
  <c r="G12" i="1"/>
  <c r="G11" i="1"/>
  <c r="G10" i="1"/>
  <c r="G9" i="1"/>
  <c r="G65" i="1" l="1"/>
  <c r="G75" i="1" l="1"/>
</calcChain>
</file>

<file path=xl/sharedStrings.xml><?xml version="1.0" encoding="utf-8"?>
<sst xmlns="http://schemas.openxmlformats.org/spreadsheetml/2006/main" count="202" uniqueCount="194">
  <si>
    <t>Tři věže</t>
  </si>
  <si>
    <t>Barevné dřevěné kostky</t>
  </si>
  <si>
    <t>Vláček na skládání</t>
  </si>
  <si>
    <t>Balanční věž na ukládání</t>
  </si>
  <si>
    <t>Klaun magnetický</t>
  </si>
  <si>
    <t>Oblékání - medvědí rodinka</t>
  </si>
  <si>
    <t>Hmatově zraková hra - předměty</t>
  </si>
  <si>
    <t>Vkládací puzzle autíčko</t>
  </si>
  <si>
    <t>Vkládací puzzle beruška</t>
  </si>
  <si>
    <t>Vkládací puzzle motýlek</t>
  </si>
  <si>
    <t>Vkládačka - geometrické tvary</t>
  </si>
  <si>
    <t>Obrázkové kostky</t>
  </si>
  <si>
    <t>Kostky v kyblíku 100 ks</t>
  </si>
  <si>
    <t xml:space="preserve">Motorická kostka </t>
  </si>
  <si>
    <t>Vkládací puzzle - duhový kruh</t>
  </si>
  <si>
    <t>Najdi a přiřaď správně zvířátka</t>
  </si>
  <si>
    <t>Odrážedlo 1+</t>
  </si>
  <si>
    <t>Odrážedlo 2+</t>
  </si>
  <si>
    <t>Houpací křesílko</t>
  </si>
  <si>
    <t>Barvy a tvary</t>
  </si>
  <si>
    <t>Mega pěnové kostky</t>
  </si>
  <si>
    <t>Dekorativní prvek Žabka</t>
  </si>
  <si>
    <t>Stavební cihly Maxi 33</t>
  </si>
  <si>
    <t>Tvary a barvy</t>
  </si>
  <si>
    <t>Přísavková stavebnice</t>
  </si>
  <si>
    <t>Kuličková dráha</t>
  </si>
  <si>
    <t>Balanční oblouky - Duha</t>
  </si>
  <si>
    <t>Dráha se 2 autíčky</t>
  </si>
  <si>
    <t>Maxi sada autíček - 18 ks</t>
  </si>
  <si>
    <t>Panenka</t>
  </si>
  <si>
    <t>Rovnovážná čepice</t>
  </si>
  <si>
    <t>Horské kameny</t>
  </si>
  <si>
    <t>Soubor senzorických kroužků</t>
  </si>
  <si>
    <t>Říční kameny</t>
  </si>
  <si>
    <t>Míčky s bodlinkami</t>
  </si>
  <si>
    <t>NIENHUIS - šrouby a matice</t>
  </si>
  <si>
    <t>Duhové kostky</t>
  </si>
  <si>
    <t>Bota na provlékání</t>
  </si>
  <si>
    <t>Magnetická abeceda</t>
  </si>
  <si>
    <t>Název</t>
  </si>
  <si>
    <t>Cena bez DPH</t>
  </si>
  <si>
    <t>Počet ks</t>
  </si>
  <si>
    <t>Cena celkem bez DPH</t>
  </si>
  <si>
    <t>Popis</t>
  </si>
  <si>
    <t>Dřevěné logické tabulky - TVARY</t>
  </si>
  <si>
    <t>Dřevěné domino - DOPRAVA</t>
  </si>
  <si>
    <t>Senzorické pexeso</t>
  </si>
  <si>
    <t>Nasunovací dřevěné obrázkové kostky</t>
  </si>
  <si>
    <t>Motorická skládačka 3D</t>
  </si>
  <si>
    <t>Didaktická hra, u které děti vyprávějí krátký příběh pomoci obrázků. Balení obsahuje 40 obrázků a návod.</t>
  </si>
  <si>
    <t>Poř. číslo</t>
  </si>
  <si>
    <t>1.</t>
  </si>
  <si>
    <t>2.</t>
  </si>
  <si>
    <t>3.</t>
  </si>
  <si>
    <t>4.</t>
  </si>
  <si>
    <t>5.</t>
  </si>
  <si>
    <t>6.</t>
  </si>
  <si>
    <t>Dřevěná věž</t>
  </si>
  <si>
    <t>7.</t>
  </si>
  <si>
    <t>8.</t>
  </si>
  <si>
    <t>9.</t>
  </si>
  <si>
    <t>Věž různých tvarů</t>
  </si>
  <si>
    <t>10.</t>
  </si>
  <si>
    <t>11.</t>
  </si>
  <si>
    <t>Manipulační duha</t>
  </si>
  <si>
    <t>12.</t>
  </si>
  <si>
    <t>Manipulační letadlo</t>
  </si>
  <si>
    <t>13.</t>
  </si>
  <si>
    <t xml:space="preserve">Manipulační krokodýl </t>
  </si>
  <si>
    <t>14.</t>
  </si>
  <si>
    <t>15.</t>
  </si>
  <si>
    <t>Manipulační housenka</t>
  </si>
  <si>
    <t>16.</t>
  </si>
  <si>
    <t>17.</t>
  </si>
  <si>
    <t>18.</t>
  </si>
  <si>
    <t>19.</t>
  </si>
  <si>
    <t>20.</t>
  </si>
  <si>
    <t>21.</t>
  </si>
  <si>
    <t>22.</t>
  </si>
  <si>
    <t>23.</t>
  </si>
  <si>
    <t>24.</t>
  </si>
  <si>
    <t>26.</t>
  </si>
  <si>
    <t>27.</t>
  </si>
  <si>
    <t>28.</t>
  </si>
  <si>
    <t>29.</t>
  </si>
  <si>
    <t>30.</t>
  </si>
  <si>
    <t>31.</t>
  </si>
  <si>
    <t>HRAČKY A DIDAKTICKÉ POMŮCKY</t>
  </si>
  <si>
    <t>32.</t>
  </si>
  <si>
    <t>33.</t>
  </si>
  <si>
    <t>34.</t>
  </si>
  <si>
    <t>35.</t>
  </si>
  <si>
    <t>Dřevěná abeceda</t>
  </si>
  <si>
    <t>36.</t>
  </si>
  <si>
    <t>37.</t>
  </si>
  <si>
    <t>38.</t>
  </si>
  <si>
    <t>39.</t>
  </si>
  <si>
    <t>41.</t>
  </si>
  <si>
    <t>42.</t>
  </si>
  <si>
    <t>43.</t>
  </si>
  <si>
    <t>44.</t>
  </si>
  <si>
    <t>45.</t>
  </si>
  <si>
    <t>46.</t>
  </si>
  <si>
    <t>47.</t>
  </si>
  <si>
    <t>Pomoci ukládání dřevěných prvků odlišných tvarů a počtem otvorů na odpovídající kolíčky na podstavci se děti učí rozeznávat tvary, barvy a počítání od 1 do 5.  Rozměr : 35 x 7,5 x 7 cm. Materiál: dřevo</t>
  </si>
  <si>
    <t>48.</t>
  </si>
  <si>
    <t>Logická hra pro nejmenší, která pomáhá rozvíjet prostorové vnímání a jemnou motoriku. Obsahuje 12 dílů. Rozměr: 20 x 20 x 15 cm. Materiál: dřevo</t>
  </si>
  <si>
    <t>49.</t>
  </si>
  <si>
    <t>50.</t>
  </si>
  <si>
    <t>51.</t>
  </si>
  <si>
    <t>52.</t>
  </si>
  <si>
    <t>53.</t>
  </si>
  <si>
    <t>54.</t>
  </si>
  <si>
    <t>55.</t>
  </si>
  <si>
    <t>TĚLOCVIČNA PRO NEJMENŠÍ - SADA NA ROZVOJ ROVNOVÁHY</t>
  </si>
  <si>
    <t>TĚLOCVIČNA PRO NEJMENŠÍ - SADA NA ROZVOJ MOTORIKY, PŘEKÁŽKOVÁ DRÁHA</t>
  </si>
  <si>
    <t xml:space="preserve">1. </t>
  </si>
  <si>
    <t>*Ilustrativní foto</t>
  </si>
  <si>
    <t xml:space="preserve">Motorický labyrint </t>
  </si>
  <si>
    <t>25.</t>
  </si>
  <si>
    <t>Vkládačka tvary</t>
  </si>
  <si>
    <t>Zatloukačka "nahoru, dolu"</t>
  </si>
  <si>
    <t>40.</t>
  </si>
  <si>
    <t xml:space="preserve">Formičky do písku </t>
  </si>
  <si>
    <t>Nástěnný panel na zeď</t>
  </si>
  <si>
    <t>Zvuková vkládačka</t>
  </si>
  <si>
    <t>Vkládací puzzle - vzory zvířátek</t>
  </si>
  <si>
    <t>56.</t>
  </si>
  <si>
    <t>Didaktická hra - Povím ti, mami</t>
  </si>
  <si>
    <t>Překážková dráha</t>
  </si>
  <si>
    <t>Pěnová překážková dráha. Sestavu tvoří
základna válec - 2 ks, rampa malá  - 2 ks,
válec dlouhý - 1 ks, hranol dlouhý - 1 ks,
mini můstek - 2 ks, matrace 120 - 1 ks. Barevnost dle nabídky dodavatele.</t>
  </si>
  <si>
    <t>Před objednáním budou položky odsouhlaseny investorem.</t>
  </si>
  <si>
    <t>Hračka různých tvarů a barev ke zlepšení jemné motorické dovednosti dětí, rozměr 28 x 20 x 9 cm, materiál dřevo.</t>
  </si>
  <si>
    <t>Barevný vláček s dvěma vagóny obsahuje 15 dílků, které lze vyskládat podle vlastních představ. Rozměr 45,5 x 12,5 x 9 cm, materiál dřevo.</t>
  </si>
  <si>
    <t>Souřadnicová, přiřazovací hra, která seznamuje děti s rozpoznáváním základních tvarů a barev. Balení obsahuje 16 dřevěných vkládacích dílků a 1 dřevěnou tabulku. Rozměr tabulky 21 x 21 x 0,7 cm, rozměr dílku 4 x 4 x 0,4 cm, materiál dřevo.</t>
  </si>
  <si>
    <t>Domino balené v dřevěné krabičce. Balení obsahuje 28 prvků, rozměr dílků 8 x 4 x 0,5 cm, materiál dřevo.</t>
  </si>
  <si>
    <t>Věž sloužící k procvičení jemné motoriky a koncentrace. Výška 12 cm, průměr 8,5 cm, materiál dřevo.</t>
  </si>
  <si>
    <t>Věž obsahuje 6 kostek různých velikostí. Po ukončení hry se kostky dají poskládat do sebe. Rozměr největší kostky 14 x 14 x 14 cm, výška poskládané věže 57,5 cm, materiál dřevo.</t>
  </si>
  <si>
    <t>Jednotlivé prvky klauna se na sebe skládají pomocí magnetu, který je zabudován v každém prvku. Průměr 9,5 cm, výška 21 cm, materiál dřevo.</t>
  </si>
  <si>
    <t>Věž se skládá z 9 velkých kusů různých barev a tvarů. Rozměr 7,3 x 7,3 x 27,5 cm, materiál dřevo.   </t>
  </si>
  <si>
    <t>Duha se skládá z 5 částí, které lze sestavit v jakémkoli pořadí. Nabízejí různé aktivity k procvičení motoriky a koordinace. Rozměr 162 x 81 cm, materiál dřevo.</t>
  </si>
  <si>
    <t>Letadlo k upevnění na stěnu. Každá z částí obsahuje jiný manipulační prvek, který slouží k procvičení jemné motoriky a koordinace. Rozměr 180 x 5 x 66 cm, materiál dřevo.</t>
  </si>
  <si>
    <t>Krokodýl se skládá z 5 částí, které se upevňují na stěnu. Každá část obsahuje jiný manipulační prvek k procvičení motoriky a koordinace. Rozměr 187 x 61 cm, materiál dřevo.</t>
  </si>
  <si>
    <t>Housenka se skládá z 5 částí, které se upevňují na zeď. Každá část obsahuje jiný manipulační prvek k procvičení motoriky a koordinace. Rozměr 185 x 76 x 12 cm, materiál dřevo.</t>
  </si>
  <si>
    <t>Barevná žabka určená k upevnění na stěnu, obsahuje labyrint k přesouvání pohyblivých prvků čímž se procvičuje motorika rukou. Rozměr 70 x 83 cm, materiál dřevo.</t>
  </si>
  <si>
    <t>Multifunkční motorická kostka. Každá stěna kostky obsahuje jinou aktivitu, na základě které si děti procvičují jemnou motoriku, logiku a soustředěnost. Rozměr 28,5 x 32 x 26 cm, materiál dřevo.</t>
  </si>
  <si>
    <t>Všestranná motorická hračka. Součástí jsou 2 labyrinty s kuličkami ve 2 různých velikostech, dráha pro posouvání a figurky pro vkládání do příslušných otvorů. Rozměr 24 x 9 x 22 cm, materiál dřevo.</t>
  </si>
  <si>
    <t>Skládačka u které lze vyměnit postavičkám hlavy, tělo a nožičky a kombinovat oblečení pro různé příležitosti. Balení obsahuje 54 dílků. Baleno v dřevěné krabičce s víkem, které slouží zároveň jako podložka pro skládání. Rozměr 28 x 14 cm, materiál dřevo.</t>
  </si>
  <si>
    <t xml:space="preserve">Sada obsahuje 3 karty o rozměru 14 x 14 cm, 21 dřevěných tvarů a sáček. </t>
  </si>
  <si>
    <t>Všechny dílky jsou umístěny v bavlněném sáčku. Balení obsahuje hrací desku z překližky, 2 vrstvy - spodní vrstvu s obrázky a 16 dřevěných vyjímatelných dílků. Rozměr hrací desky 24,5 x 24,5 cm.</t>
  </si>
  <si>
    <t>Rozměr 14,5 x 14,5 x 1,8 cm, materiál dřevo.</t>
  </si>
  <si>
    <t>Rozměr desky 24,5 x 24,5 x 5,5 cm, 5 geometrických tvarů. Materiál dřevo.</t>
  </si>
  <si>
    <t>9 kostek, 6 obrázků. Rozměr kostky 3,5 x 3,5 x 3,5 cm. Materiál dřevo.</t>
  </si>
  <si>
    <t>Vkládačku tvoří dřevěná deska 15 x 15 x 3,7 cm (š x h x v) s výřezy pro vkládání různých tvarů. Materiál dřevo.</t>
  </si>
  <si>
    <t>Balení obsahuje 100 ks kostek a kbelík s uchem k jejich uskladnění. Rozměr 45 x 2,3 x 27 cm. Materiál dřevo.</t>
  </si>
  <si>
    <t>Dřevěná zatloukačka. Kolíky jsou v párech proti sobě připevněny na plastovou "kolébku". Zatlučením kolíku na jedné straně se dostane druhý kolík automaticky nahoru a je opět připraven k zatloukání. Rozměr 22,5 x 13 x 16,5 cm. Materiál dřevo/plast.</t>
  </si>
  <si>
    <t>Dřevěné pestrobarevné puzzle představující barvy duhy. 16 dílků s deskou o rozměru 24,5 x 24,5 cm. Materiál dřevo.</t>
  </si>
  <si>
    <t>60 dřevěných dílků s potiskem písmen abecedy a diakritických znamének pomáhá při učení abecedy a skládaní slov. Rozměr balení 22,7 x 22,7 x 5 cm. Materiál dřevo.</t>
  </si>
  <si>
    <t>Součástí balení je 10 ks hracích dílků - destička se třemi kolíky a 9 kostek. Rozměr 18,4 x 6,7 x 18,1 cm. Materiál dřevo.</t>
  </si>
  <si>
    <t>Dřevěné puzzle - přiřazování zvířátek,  balení obsahuje 30 dílů. Rozměr destičky 33,6 x 29 x 0,9 cm, materiál dřevo.</t>
  </si>
  <si>
    <t xml:space="preserve">2 v 1 - změna tříkolky na dvoukolové balanční odrážedlo. Balanční odrážedlo, výškově nastavitelné (2 polohy). Měkká kola, která zajistí bezhlučnou jízdu, v interiéru nezanechávají na podlaze žádné stopy a nelze je píchnout (jsou bez vzduchu). Aretace řídítek - vidlice má omezený rozsah otáčení, řídítka se nemohou přetočit. Měkké rukojeti řídítek jsou na koncích rozšířeny. Z odolného a nezávadného plastu se zahlazenými spoji.
Šířka řídítek 30 cm. Rozchod zadních kol 20 cm. Váha odrážedla 1,9 kg. Výška sedáku 28/32 cm. Nosnost 25 kg. </t>
  </si>
  <si>
    <t xml:space="preserve">Plastové odrážedlo z odolného materiálu slouží na tréning rovnováhy a je dobrým základem před přechodem na kolo. 
</t>
  </si>
  <si>
    <t>Příjemné houpací křeslo k zábavě a odpočinku. Rozměr 67 x 30 x 48 cm. Materiál plast/molitan.</t>
  </si>
  <si>
    <t>Podstavec s kolíčky pro ukládání dřevěných prvků s výřezy odlišných tvarů na odpovídající kolíčky. Rozměr 24,5 x 6 cm. Materiál dřevo.</t>
  </si>
  <si>
    <t>Kostky v plastovém obalu. Balení obsahuje 32 ks různých pěnových tvarů  velkých rozměrů (od 7 x 7 cm až po 30 x 15 cm). Rozměr balení 46 x 23 x 31 cm.</t>
  </si>
  <si>
    <t>Ideální k sestavení rozličných barevných staveb. Balení obsahuje 33 ks. Rozměr menšího dílku 15 x 15 x 9,5 cm, rozměr většího dílku 31 x 15 x 9,5 cm. Rozměr balení 80 x 51 cm, materiál plast.</t>
  </si>
  <si>
    <t>Kvalitní plastové bloky s přísavkami, ideální pro malé ruce. Baleno v plastovém boxu, který obsahuje 42 ks různých tvarů. Rozměr kostky 5,4 x 5,4 cm. Materiál plast.</t>
  </si>
  <si>
    <t>Barevný kaskádový domeček vyrobený ze dřeva. Po obou stranách má 3 rampy, po kterých se pohybují dřevěné míčky. Když míček dojede do cíle, zazvoní kovový zvonek. Rozměr 26 x 12,5 x 35 cm.</t>
  </si>
  <si>
    <t>Dřevěné oblouky, které lze na sebe skládat různými způsoby a procvičovat tak jemnou motoriku a koordinaci. Rozměr 16,5 x 3 x 8,4 cm.</t>
  </si>
  <si>
    <t>Formičky do písku, balení obsahuje kbelík, sítko, lopatku a min. 4 formičky. Materiál plast.</t>
  </si>
  <si>
    <t>Sada obsahuje 6 ks maňásků, kteří vyjadřují určitý druh emoce. Rozměr 12 x 26 cm.</t>
  </si>
  <si>
    <t>Sada maňásků - EMOCE</t>
  </si>
  <si>
    <t>Sada maňásků - zvířátka z farmy</t>
  </si>
  <si>
    <t>Maňásci jsou vyrobeny z jemného materiálu příjemného na dotek, vhodné i na dospělou ruku. Sada obsahuje 4 maňásky. Výška 27 cm.</t>
  </si>
  <si>
    <t xml:space="preserve">Dráha z 30 dílů kvalitního filcu. Balení obsahuje také 2 dřevěná autíčka. </t>
  </si>
  <si>
    <t xml:space="preserve">Sada autíček, vyrobena z bezpečného, pružného, pevného plastu, odolného vůči povětrnostním podmínkám. Díky gumovým kolečkům jsou nehlučné. Balení obsahuje dohromady 18 ks autíček. Rozměr autíčka 14 cm. </t>
  </si>
  <si>
    <t>Hlava, ruce a nohy jsou vyrobeny z vinylu, který je příjemný na dotek. Dudlík je součástí balení. Když ho nemá v ústech pláče nebo křičí. Rozměr 38 cm. Materiál vinyl.</t>
  </si>
  <si>
    <t xml:space="preserve">Dřevěná deska se 6 dřevěnými šroubky, rozměr desky 24 x 16 x 5,5 cm. Součástí je 6 ks dřevěných matiček. </t>
  </si>
  <si>
    <t>Balení obsahuje 38 kostek různých tvarů v dřevěném boxu. Díky těmto kostkám si dítě rozvíjí fantazií a tvořivost. Rozměr balení 32 x 24 x 3 cm. Materiál dřevo.</t>
  </si>
  <si>
    <t>Zábavně vzdělávací panel na zeď, který obsahuje dva druhy aktivit. Ozubené kolečko a bludiště s barevnými kuličkami na rozvoj jemné motoriky a rozlišování barev. Levá strana labyrintu obsahuje dřevěnou paličku, jejíž stlačením se kuličky přesunou na jeho konec. Rozměr 36 x 55 x 4,5 cm. Materiál dřevo.</t>
  </si>
  <si>
    <t>Barevná bota slouží na trénink vázání si tkaniček a zároveň i na rozvíjení jemné motoriky. Rozměr 20,5 x 12,5 x 9,5 cm. Materiál dřevo.</t>
  </si>
  <si>
    <t>Součástí balení je 69 ks magnetických kostek s písmenky, 7 kostek s diakritickými znamínky a 1 magnetická tabulka s podstavcem.</t>
  </si>
  <si>
    <t>Dřevěná vkládačka slouží k procvičování jemné motoriky. Po vložení správného tvaru zazní zvuk, který vydává dané zvířátko. Rozměr desky na vkládání je 30 x 22 cm, vkládačka obsahuje 8 dílů. Materiál dřevo.</t>
  </si>
  <si>
    <t>Sada devíti zvířátek. Každý kus je zářivě barevný s jiným zvířátkem. Dítě přiřazuje správný dílek se zvířátkem na správné místo na podložce. Balení obsahuje 9 částí a dřevěnou podložku. Rozměr balení 27 x 27 cm.</t>
  </si>
  <si>
    <t>Pomáhá dětem rozvíjet rovnováhu těla. Slouží ke hrám, během nichž musí děti mít na hlavě tuto čepici a nesmějí z ní ztratit žádnou část. Tvarově je přizpůsobena dětské hlavě a jednotlivé části jsou tak měkké, že při pádu dítěti neublíží. Výška 18 cm, průměr 14,5 cm. Materiál plast.</t>
  </si>
  <si>
    <t>Atraktivní soubor barevných prvků z estetického a pevného materiálu umožňuje vytvářet libovolné kompozice. Na spodní straně každého kamene jsou gumové knoflíky, které zabraňují klouzání a zárověn chrání podlahu. Kameny jsou konstruované tak, aby se nemohly převrátit. Obsah 5 kamenů ve třech výškách. Maximální zatížení 50 kg. Materiál odolný plast.</t>
  </si>
  <si>
    <t>Z jednotlivých pestrobarevných dílů se poskládá stezka, která může vést různými směry. Díly vyrobené z pevného a odolného plastu s protiskluzovými gumovými podložkami, možnost skladovat je uložené na sebe. Balení obsahuje 7 dílů (6 delších, 1 kratší) v 6 různých barvách. Rozměr delších dílů 35,5 x 11,5 x 4,5 cm, rozměr kratšího dílu 15,5 x 8,5 x 4,5 cm. Materiál odolný plast.</t>
  </si>
  <si>
    <t>Rovnováha - stezka</t>
  </si>
  <si>
    <t>Senzorický materiál, který dětem nabízí možnost ohmatat rukama i nohama. Kroužky jsou vyrobeny z kaučuku a používají se v párech se stejnou strukturou - malý na ruce a velký na nohy a jsou velmi příjemné na dotyk. Kroužky jsou ve dvou souborech s různým stupněm obtížnosti, které se dají vzájemně míchat. Obsah: 5 párů kroužků (každý obsahuje stejnou barvu a strukturu), průměr velkého kroužku je 27 cm, malého kroužku 11 cm, páska na oči, pytlík. Nosnost 100 kg.</t>
  </si>
  <si>
    <t>Kameny určené pro rozvoj koordinace, rovnováhy a odhadu vzdálenosti. Každá strana trojúhelníku je jinak strmá a obtížná. Na spodní straně každého kamene jsou gumové knoflíky, které zabraňují klouzání a zárověn chrání podlahu. Obsah: 6 kamenů. Maximální zatížení 50 kg. Materiál odolný plast.</t>
  </si>
  <si>
    <t>Balení obsahuje 6 barevných polokoulí s výškou 5,5 cm. Proláklý spodek umožňuje dokonalé přilnutí jako přísavka. Průměr polokoule 9 cm.</t>
  </si>
  <si>
    <t>Tradiční kostky v různých tvarech, velikostech a barvách, rozměr kostek 2,5 - 6 cm, 100 ks, materiál dřevo.</t>
  </si>
  <si>
    <t>Veškeré použité barvy a materiály musí splňovat normy pro použití pro potřeby dětí.</t>
  </si>
  <si>
    <t xml:space="preserve">* Ilustrativní foto - pokud není uvedeno jinak, slouží pouze pro představu účastníka o požadavcích zadavatele na jednotlivé položky předmětu plnění.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</si>
</sst>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9" x14ac:knownFonts="1">
    <font>
      <sz val="11"/>
      <color rgb="FF000000"/>
      <name val="Calibri"/>
      <family val="2"/>
      <charset val="238"/>
    </font>
    <font>
      <b/>
      <sz val="12"/>
      <color rgb="FF000000"/>
      <name val="Calibri"/>
      <family val="2"/>
      <charset val="238"/>
    </font>
    <font>
      <b/>
      <sz val="14"/>
      <color rgb="FF000000"/>
      <name val="Calibri"/>
      <family val="2"/>
      <charset val="238"/>
    </font>
    <font>
      <sz val="11"/>
      <color rgb="FF000000"/>
      <name val="Calibri"/>
      <family val="2"/>
      <charset val="238"/>
      <scheme val="minor"/>
    </font>
    <font>
      <b/>
      <sz val="11"/>
      <color rgb="FF000000"/>
      <name val="Calibri"/>
      <family val="2"/>
      <charset val="238"/>
    </font>
    <font>
      <b/>
      <sz val="11"/>
      <color rgb="FF000000"/>
      <name val="Calibri"/>
      <family val="2"/>
      <charset val="238"/>
      <scheme val="minor"/>
    </font>
    <font>
      <sz val="11"/>
      <color rgb="FF000000"/>
      <name val="Arial"/>
      <family val="2"/>
      <charset val="238"/>
    </font>
    <font>
      <sz val="11"/>
      <color rgb="FFFF0000"/>
      <name val="Calibri"/>
      <family val="2"/>
      <charset val="238"/>
    </font>
    <font>
      <b/>
      <sz val="11"/>
      <color rgb="FFFF0000"/>
      <name val="Calibri"/>
      <family val="2"/>
      <charset val="238"/>
    </font>
  </fonts>
  <fills count="2">
    <fill>
      <patternFill patternType="none"/>
    </fill>
    <fill>
      <patternFill patternType="gray125"/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3" fontId="0" fillId="0" borderId="0" xfId="0" applyNumberFormat="1"/>
    <xf numFmtId="0" fontId="2" fillId="0" borderId="0" xfId="0" applyFont="1"/>
    <xf numFmtId="4" fontId="0" fillId="0" borderId="0" xfId="0" applyNumberFormat="1"/>
    <xf numFmtId="4" fontId="1" fillId="0" borderId="0" xfId="0" applyNumberFormat="1" applyFont="1"/>
    <xf numFmtId="0" fontId="0" fillId="0" borderId="1" xfId="0" applyBorder="1"/>
    <xf numFmtId="0" fontId="0" fillId="0" borderId="1" xfId="0" applyBorder="1" applyAlignment="1">
      <alignment horizontal="center" vertical="center"/>
    </xf>
    <xf numFmtId="0" fontId="4" fillId="0" borderId="1" xfId="0" applyFont="1" applyBorder="1" applyAlignment="1">
      <alignment horizontal="center" vertical="center" wrapText="1"/>
    </xf>
    <xf numFmtId="4" fontId="4" fillId="0" borderId="1" xfId="0" applyNumberFormat="1" applyFont="1" applyBorder="1" applyAlignment="1">
      <alignment horizontal="center" vertical="center"/>
    </xf>
    <xf numFmtId="0" fontId="4" fillId="0" borderId="1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0" fillId="0" borderId="1" xfId="0" applyBorder="1" applyAlignment="1">
      <alignment vertical="center"/>
    </xf>
    <xf numFmtId="4" fontId="0" fillId="0" borderId="1" xfId="0" applyNumberFormat="1" applyBorder="1" applyAlignment="1">
      <alignment vertical="center"/>
    </xf>
    <xf numFmtId="0" fontId="3" fillId="0" borderId="1" xfId="0" applyFont="1" applyBorder="1" applyAlignment="1">
      <alignment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center" vertical="center"/>
    </xf>
    <xf numFmtId="0" fontId="6" fillId="0" borderId="0" xfId="0" applyFont="1"/>
    <xf numFmtId="0" fontId="6" fillId="0" borderId="0" xfId="0" applyFont="1" applyAlignment="1">
      <alignment wrapText="1"/>
    </xf>
    <xf numFmtId="0" fontId="0" fillId="0" borderId="1" xfId="0" applyBorder="1" applyAlignment="1">
      <alignment vertical="center" wrapText="1"/>
    </xf>
    <xf numFmtId="0" fontId="3" fillId="0" borderId="1" xfId="0" applyFont="1" applyBorder="1" applyAlignment="1">
      <alignment horizontal="justify" vertical="center" wrapText="1"/>
    </xf>
    <xf numFmtId="0" fontId="0" fillId="0" borderId="1" xfId="0" applyBorder="1" applyAlignment="1">
      <alignment vertical="center"/>
    </xf>
    <xf numFmtId="0" fontId="8" fillId="0" borderId="0" xfId="0" applyFont="1" applyAlignment="1">
      <alignment horizontal="left" wrapText="1"/>
    </xf>
    <xf numFmtId="0" fontId="4" fillId="0" borderId="1" xfId="0" applyFont="1" applyBorder="1" applyAlignment="1">
      <alignment horizontal="center" vertical="center"/>
    </xf>
    <xf numFmtId="0" fontId="8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0" fillId="0" borderId="0" xfId="0" applyFont="1" applyAlignment="1">
      <alignment horizontal="left"/>
    </xf>
    <xf numFmtId="0" fontId="0" fillId="0" borderId="2" xfId="0" applyBorder="1" applyAlignment="1">
      <alignment vertical="center"/>
    </xf>
    <xf numFmtId="0" fontId="0" fillId="0" borderId="3" xfId="0" applyBorder="1" applyAlignment="1">
      <alignment vertical="center"/>
    </xf>
    <xf numFmtId="0" fontId="0" fillId="0" borderId="4" xfId="0" applyBorder="1" applyAlignment="1">
      <alignment vertical="center"/>
    </xf>
    <xf numFmtId="0" fontId="2" fillId="0" borderId="0" xfId="0" applyFont="1" applyAlignment="1">
      <alignment horizontal="left"/>
    </xf>
  </cellXfs>
  <cellStyles count="1">
    <cellStyle name="Normální" xfId="0" builtinId="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63" Type="http://schemas.openxmlformats.org/officeDocument/2006/relationships/image" Target="../media/image63.jpeg"/><Relationship Id="rId7" Type="http://schemas.openxmlformats.org/officeDocument/2006/relationships/image" Target="../media/image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9" Type="http://schemas.openxmlformats.org/officeDocument/2006/relationships/image" Target="../media/image29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8" Type="http://schemas.openxmlformats.org/officeDocument/2006/relationships/image" Target="../media/image58.jpeg"/><Relationship Id="rId5" Type="http://schemas.openxmlformats.org/officeDocument/2006/relationships/image" Target="../media/image5.jpeg"/><Relationship Id="rId61" Type="http://schemas.openxmlformats.org/officeDocument/2006/relationships/image" Target="../media/image61.jpeg"/><Relationship Id="rId19" Type="http://schemas.openxmlformats.org/officeDocument/2006/relationships/image" Target="../media/image1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59" Type="http://schemas.openxmlformats.org/officeDocument/2006/relationships/image" Target="../media/image59.jpeg"/><Relationship Id="rId20" Type="http://schemas.openxmlformats.org/officeDocument/2006/relationships/image" Target="../media/image20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62" Type="http://schemas.openxmlformats.org/officeDocument/2006/relationships/image" Target="../media/image62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57" Type="http://schemas.openxmlformats.org/officeDocument/2006/relationships/image" Target="../media/image57.jpeg"/><Relationship Id="rId10" Type="http://schemas.openxmlformats.org/officeDocument/2006/relationships/image" Target="../media/image10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60" Type="http://schemas.openxmlformats.org/officeDocument/2006/relationships/image" Target="../media/image6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57149</xdr:colOff>
      <xdr:row>8</xdr:row>
      <xdr:rowOff>28576</xdr:rowOff>
    </xdr:from>
    <xdr:to>
      <xdr:col>7</xdr:col>
      <xdr:colOff>1343024</xdr:colOff>
      <xdr:row>8</xdr:row>
      <xdr:rowOff>1009650</xdr:rowOff>
    </xdr:to>
    <xdr:pic>
      <xdr:nvPicPr>
        <xdr:cNvPr id="2" name="Obrázek 1" descr="Tři věže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29274" y="1076326"/>
          <a:ext cx="1285875" cy="9810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47625</xdr:colOff>
      <xdr:row>10</xdr:row>
      <xdr:rowOff>28575</xdr:rowOff>
    </xdr:from>
    <xdr:to>
      <xdr:col>7</xdr:col>
      <xdr:colOff>1381125</xdr:colOff>
      <xdr:row>10</xdr:row>
      <xdr:rowOff>1028700</xdr:rowOff>
    </xdr:to>
    <xdr:pic>
      <xdr:nvPicPr>
        <xdr:cNvPr id="6" name="Obrázek 5" descr="https://www.nomiland.cz/images/catalog-fullsize/10/19/38/200806-vlacik-na-skladanie.jpg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0" y="3228975"/>
          <a:ext cx="1333500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76200</xdr:colOff>
      <xdr:row>11</xdr:row>
      <xdr:rowOff>38100</xdr:rowOff>
    </xdr:from>
    <xdr:to>
      <xdr:col>7</xdr:col>
      <xdr:colOff>1343026</xdr:colOff>
      <xdr:row>11</xdr:row>
      <xdr:rowOff>1152525</xdr:rowOff>
    </xdr:to>
    <xdr:pic>
      <xdr:nvPicPr>
        <xdr:cNvPr id="7" name="Obrázek 6" descr="https://www.nomiland.cz/images/catalog-fullsize/cz/12/98/3/150904-drevene-logicke-tabulky-tvary.jpg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8325" y="5667375"/>
          <a:ext cx="1266826" cy="11144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47625</xdr:colOff>
      <xdr:row>12</xdr:row>
      <xdr:rowOff>28575</xdr:rowOff>
    </xdr:from>
    <xdr:to>
      <xdr:col>7</xdr:col>
      <xdr:colOff>1362075</xdr:colOff>
      <xdr:row>12</xdr:row>
      <xdr:rowOff>1009650</xdr:rowOff>
    </xdr:to>
    <xdr:pic>
      <xdr:nvPicPr>
        <xdr:cNvPr id="9" name="Obrázek 8" descr="https://www.nomiland.cz/images/catalog-fullsize/cz/12/97/0/150904-drevene-domino-doprava.jpg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0" y="5457825"/>
          <a:ext cx="1314450" cy="981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281866</xdr:colOff>
      <xdr:row>13</xdr:row>
      <xdr:rowOff>85725</xdr:rowOff>
    </xdr:from>
    <xdr:to>
      <xdr:col>7</xdr:col>
      <xdr:colOff>1085850</xdr:colOff>
      <xdr:row>13</xdr:row>
      <xdr:rowOff>990600</xdr:rowOff>
    </xdr:to>
    <xdr:pic>
      <xdr:nvPicPr>
        <xdr:cNvPr id="10" name="Obrázek 9" descr="https://www.nomiland.cz/images/catalog-fullsize/10/22/29/200806-balancna-veza-na-ukladanie.jpg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53991" y="7962900"/>
          <a:ext cx="803984" cy="9048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505515</xdr:colOff>
      <xdr:row>14</xdr:row>
      <xdr:rowOff>38100</xdr:rowOff>
    </xdr:from>
    <xdr:to>
      <xdr:col>7</xdr:col>
      <xdr:colOff>914399</xdr:colOff>
      <xdr:row>14</xdr:row>
      <xdr:rowOff>971550</xdr:rowOff>
    </xdr:to>
    <xdr:pic>
      <xdr:nvPicPr>
        <xdr:cNvPr id="12" name="Obrázek 11" descr="https://www.nomiland.cz/images/catalog-fullsize/cz/14/31/6/160406-drevena-vez-farma.jpg"/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077640" y="8991600"/>
          <a:ext cx="408884" cy="933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366032</xdr:colOff>
      <xdr:row>15</xdr:row>
      <xdr:rowOff>85725</xdr:rowOff>
    </xdr:from>
    <xdr:to>
      <xdr:col>7</xdr:col>
      <xdr:colOff>1009650</xdr:colOff>
      <xdr:row>15</xdr:row>
      <xdr:rowOff>1019175</xdr:rowOff>
    </xdr:to>
    <xdr:pic>
      <xdr:nvPicPr>
        <xdr:cNvPr id="15" name="Obrázek 14" descr="https://www.nomiland.cz/images/catalog-fullsize/cz/28/97/klaun.jpg"/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38157" y="10115550"/>
          <a:ext cx="643618" cy="933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390526</xdr:colOff>
      <xdr:row>16</xdr:row>
      <xdr:rowOff>66676</xdr:rowOff>
    </xdr:from>
    <xdr:to>
      <xdr:col>7</xdr:col>
      <xdr:colOff>857250</xdr:colOff>
      <xdr:row>16</xdr:row>
      <xdr:rowOff>1038225</xdr:rowOff>
    </xdr:to>
    <xdr:pic>
      <xdr:nvPicPr>
        <xdr:cNvPr id="16" name="Obrázek 15" descr="https://www.nomiland.cz/images/catalog-fullsize/25/99/veza-roznych-tvarov-2.jpg"/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62651" y="11353801"/>
          <a:ext cx="466724" cy="9715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152400</xdr:colOff>
      <xdr:row>17</xdr:row>
      <xdr:rowOff>212217</xdr:rowOff>
    </xdr:from>
    <xdr:to>
      <xdr:col>7</xdr:col>
      <xdr:colOff>1209222</xdr:colOff>
      <xdr:row>17</xdr:row>
      <xdr:rowOff>695325</xdr:rowOff>
    </xdr:to>
    <xdr:pic>
      <xdr:nvPicPr>
        <xdr:cNvPr id="17" name="Obrázek 16" descr="https://www.nomiland.cz/images/catalog-fullsize/11/17/54/230808-manipulacna-duha-jumbo.jpg"/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24525" y="12575667"/>
          <a:ext cx="1056822" cy="48310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47626</xdr:colOff>
      <xdr:row>18</xdr:row>
      <xdr:rowOff>85724</xdr:rowOff>
    </xdr:from>
    <xdr:to>
      <xdr:col>7</xdr:col>
      <xdr:colOff>1371600</xdr:colOff>
      <xdr:row>18</xdr:row>
      <xdr:rowOff>933449</xdr:rowOff>
    </xdr:to>
    <xdr:pic>
      <xdr:nvPicPr>
        <xdr:cNvPr id="18" name="Obrázek 17" descr="https://www.nomiland.cz/images/catalog-fullsize/10/92/25/221011-manipulacne-lietadlo-jumbo.jpg"/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1" y="13525499"/>
          <a:ext cx="1323974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66675</xdr:colOff>
      <xdr:row>19</xdr:row>
      <xdr:rowOff>314325</xdr:rowOff>
    </xdr:from>
    <xdr:to>
      <xdr:col>7</xdr:col>
      <xdr:colOff>1314450</xdr:colOff>
      <xdr:row>19</xdr:row>
      <xdr:rowOff>790575</xdr:rowOff>
    </xdr:to>
    <xdr:pic>
      <xdr:nvPicPr>
        <xdr:cNvPr id="19" name="Obrázek 18" descr="https://www.nomiland.cz/images/catalog-fullsize/10/92/98/221011-manipulacny-krokodil-jumbo.jpg"/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38800" y="14830425"/>
          <a:ext cx="1247775" cy="4762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47625</xdr:colOff>
      <xdr:row>20</xdr:row>
      <xdr:rowOff>228600</xdr:rowOff>
    </xdr:from>
    <xdr:to>
      <xdr:col>7</xdr:col>
      <xdr:colOff>1381125</xdr:colOff>
      <xdr:row>20</xdr:row>
      <xdr:rowOff>742950</xdr:rowOff>
    </xdr:to>
    <xdr:pic>
      <xdr:nvPicPr>
        <xdr:cNvPr id="22" name="Obrázek 21" descr="https://www.nomiland.cz/images/catalog-fullsize/10/92/24/220802-manipulacna-husenica-jumbo.jpg"/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0" y="15821025"/>
          <a:ext cx="1333500" cy="514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180975</xdr:colOff>
      <xdr:row>21</xdr:row>
      <xdr:rowOff>76201</xdr:rowOff>
    </xdr:from>
    <xdr:to>
      <xdr:col>7</xdr:col>
      <xdr:colOff>1133475</xdr:colOff>
      <xdr:row>21</xdr:row>
      <xdr:rowOff>1028701</xdr:rowOff>
    </xdr:to>
    <xdr:pic>
      <xdr:nvPicPr>
        <xdr:cNvPr id="23" name="Obrázek 22" descr="https://www.nomiland.cz/images/catalog-fullsize/cz/92/02/160401-dekorativni-prvek-zabka.jpg"/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53100" y="17821276"/>
          <a:ext cx="952500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152400</xdr:colOff>
      <xdr:row>22</xdr:row>
      <xdr:rowOff>57150</xdr:rowOff>
    </xdr:from>
    <xdr:to>
      <xdr:col>7</xdr:col>
      <xdr:colOff>1190625</xdr:colOff>
      <xdr:row>22</xdr:row>
      <xdr:rowOff>971549</xdr:rowOff>
    </xdr:to>
    <xdr:pic>
      <xdr:nvPicPr>
        <xdr:cNvPr id="25" name="Obrázek 24" descr="https://www.nomiland.cz/images/catalog-fullsize/28/70/1/180824-motoricka-kocka.jpg"/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24525" y="17621250"/>
          <a:ext cx="1038225" cy="91439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114300</xdr:colOff>
      <xdr:row>23</xdr:row>
      <xdr:rowOff>114300</xdr:rowOff>
    </xdr:from>
    <xdr:to>
      <xdr:col>7</xdr:col>
      <xdr:colOff>1297593</xdr:colOff>
      <xdr:row>23</xdr:row>
      <xdr:rowOff>1219200</xdr:rowOff>
    </xdr:to>
    <xdr:pic>
      <xdr:nvPicPr>
        <xdr:cNvPr id="27" name="Obrázek 26" descr="https://www.nomiland.cz/images/catalog-fullsize/13/45/82/240724-motoricky-labyrint-safari.jpg"/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715125" y="17506950"/>
          <a:ext cx="1183293" cy="1104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66675</xdr:colOff>
      <xdr:row>24</xdr:row>
      <xdr:rowOff>323850</xdr:rowOff>
    </xdr:from>
    <xdr:to>
      <xdr:col>7</xdr:col>
      <xdr:colOff>1333500</xdr:colOff>
      <xdr:row>24</xdr:row>
      <xdr:rowOff>1019175</xdr:rowOff>
    </xdr:to>
    <xdr:pic>
      <xdr:nvPicPr>
        <xdr:cNvPr id="28" name="Obrázek 27" descr="https://www.nomiland.cz/images/catalog-fullsize/10/90/97/220802-obliekanie-medvedia-rodinka.jpg"/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00" y="19040475"/>
          <a:ext cx="1266825" cy="695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85725</xdr:colOff>
      <xdr:row>25</xdr:row>
      <xdr:rowOff>47625</xdr:rowOff>
    </xdr:from>
    <xdr:to>
      <xdr:col>7</xdr:col>
      <xdr:colOff>1333500</xdr:colOff>
      <xdr:row>25</xdr:row>
      <xdr:rowOff>1009650</xdr:rowOff>
    </xdr:to>
    <xdr:pic>
      <xdr:nvPicPr>
        <xdr:cNvPr id="30" name="Obrázek 29" descr="https://www.nomiland.cz/images/catalog-fullsize/11/33/95/230809-senzoricke-pexeso.jpg"/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57850" y="23669625"/>
          <a:ext cx="1247775" cy="96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76200</xdr:colOff>
      <xdr:row>26</xdr:row>
      <xdr:rowOff>76200</xdr:rowOff>
    </xdr:from>
    <xdr:to>
      <xdr:col>7</xdr:col>
      <xdr:colOff>1304925</xdr:colOff>
      <xdr:row>26</xdr:row>
      <xdr:rowOff>1038225</xdr:rowOff>
    </xdr:to>
    <xdr:pic>
      <xdr:nvPicPr>
        <xdr:cNvPr id="32" name="Obrázek 31" descr="https://www.nomiland.cz/images/catalog-fullsize/10/23/24/200810-hmatovo-zrakova-hra-predmety.jpg"/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8325" y="22440900"/>
          <a:ext cx="1228725" cy="9620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72703</xdr:colOff>
      <xdr:row>27</xdr:row>
      <xdr:rowOff>66675</xdr:rowOff>
    </xdr:from>
    <xdr:to>
      <xdr:col>7</xdr:col>
      <xdr:colOff>1301106</xdr:colOff>
      <xdr:row>27</xdr:row>
      <xdr:rowOff>1038225</xdr:rowOff>
    </xdr:to>
    <xdr:pic>
      <xdr:nvPicPr>
        <xdr:cNvPr id="36" name="Obrázek 35" descr="https://www.nomiland.cz/images/catalog-fullsize/10/92/97/220808-vkladacie-puzzle-auticko.jpg"/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4828" y="23764875"/>
          <a:ext cx="1228403" cy="971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74390</xdr:colOff>
      <xdr:row>28</xdr:row>
      <xdr:rowOff>57150</xdr:rowOff>
    </xdr:from>
    <xdr:to>
      <xdr:col>7</xdr:col>
      <xdr:colOff>1342535</xdr:colOff>
      <xdr:row>28</xdr:row>
      <xdr:rowOff>1028699</xdr:rowOff>
    </xdr:to>
    <xdr:pic>
      <xdr:nvPicPr>
        <xdr:cNvPr id="38" name="Obrázek 37" descr="https://www.nomiland.cz/images/catalog-fullsize/10/92/96/220808-vkladacie-puzzle-lienka.jpg"/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6515" y="28060650"/>
          <a:ext cx="1268145" cy="9715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47624</xdr:colOff>
      <xdr:row>29</xdr:row>
      <xdr:rowOff>57151</xdr:rowOff>
    </xdr:from>
    <xdr:to>
      <xdr:col>7</xdr:col>
      <xdr:colOff>1314449</xdr:colOff>
      <xdr:row>29</xdr:row>
      <xdr:rowOff>1009523</xdr:rowOff>
    </xdr:to>
    <xdr:pic>
      <xdr:nvPicPr>
        <xdr:cNvPr id="39" name="Obrázek 38" descr="https://www.nomiland.cz/images/catalog-fullsize/10/92/65/220808-vkladacie-puzzle-motylik.jpg"/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49" y="29136976"/>
          <a:ext cx="1266825" cy="9523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28575</xdr:colOff>
      <xdr:row>30</xdr:row>
      <xdr:rowOff>38100</xdr:rowOff>
    </xdr:from>
    <xdr:to>
      <xdr:col>7</xdr:col>
      <xdr:colOff>1355613</xdr:colOff>
      <xdr:row>30</xdr:row>
      <xdr:rowOff>990600</xdr:rowOff>
    </xdr:to>
    <xdr:pic>
      <xdr:nvPicPr>
        <xdr:cNvPr id="40" name="Obrázek 39" descr="https://www.nomiland.cz/images/catalog-fullsize/10/92/53/220808-vkladacka-geometricke-tvary.jpg"/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00700" y="30194250"/>
          <a:ext cx="1327038" cy="952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38100</xdr:colOff>
      <xdr:row>31</xdr:row>
      <xdr:rowOff>38099</xdr:rowOff>
    </xdr:from>
    <xdr:to>
      <xdr:col>7</xdr:col>
      <xdr:colOff>1314450</xdr:colOff>
      <xdr:row>31</xdr:row>
      <xdr:rowOff>1019174</xdr:rowOff>
    </xdr:to>
    <xdr:pic>
      <xdr:nvPicPr>
        <xdr:cNvPr id="42" name="Obrázek 41" descr="https://www.nomiland.cz/images/catalog-fullsize/10/43/81/210804-obrazkove-kocky-zvieratka-z-farmy.jpg"/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0225" y="31270574"/>
          <a:ext cx="1276350" cy="981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142876</xdr:colOff>
      <xdr:row>35</xdr:row>
      <xdr:rowOff>76201</xdr:rowOff>
    </xdr:from>
    <xdr:to>
      <xdr:col>7</xdr:col>
      <xdr:colOff>1276350</xdr:colOff>
      <xdr:row>35</xdr:row>
      <xdr:rowOff>1009651</xdr:rowOff>
    </xdr:to>
    <xdr:pic>
      <xdr:nvPicPr>
        <xdr:cNvPr id="52" name="Obrázek 51" descr="Vkládací puzzle - Duhový kruh"/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1" y="39214426"/>
          <a:ext cx="1133474" cy="933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104776</xdr:colOff>
      <xdr:row>37</xdr:row>
      <xdr:rowOff>95250</xdr:rowOff>
    </xdr:from>
    <xdr:to>
      <xdr:col>7</xdr:col>
      <xdr:colOff>1313816</xdr:colOff>
      <xdr:row>37</xdr:row>
      <xdr:rowOff>1009650</xdr:rowOff>
    </xdr:to>
    <xdr:pic>
      <xdr:nvPicPr>
        <xdr:cNvPr id="55" name="Obrázek 54" descr="Nasunovací dřevěné obrázkové kostky-Dopravní prost"/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76901" y="34585275"/>
          <a:ext cx="1209040" cy="9144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95250</xdr:colOff>
      <xdr:row>38</xdr:row>
      <xdr:rowOff>47626</xdr:rowOff>
    </xdr:from>
    <xdr:to>
      <xdr:col>7</xdr:col>
      <xdr:colOff>1361210</xdr:colOff>
      <xdr:row>38</xdr:row>
      <xdr:rowOff>990600</xdr:rowOff>
    </xdr:to>
    <xdr:pic>
      <xdr:nvPicPr>
        <xdr:cNvPr id="56" name="Obrázek 55" descr="https://www.nomiland.cz/images/catalog-fullsize/18/27/8/150827-najdi-a-prirad-spravne-zvieratka.jpg"/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67375" y="42414826"/>
          <a:ext cx="1265960" cy="9429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57150</xdr:colOff>
      <xdr:row>39</xdr:row>
      <xdr:rowOff>285750</xdr:rowOff>
    </xdr:from>
    <xdr:to>
      <xdr:col>7</xdr:col>
      <xdr:colOff>1362075</xdr:colOff>
      <xdr:row>39</xdr:row>
      <xdr:rowOff>2324100</xdr:rowOff>
    </xdr:to>
    <xdr:pic>
      <xdr:nvPicPr>
        <xdr:cNvPr id="57" name="Obrázek 56" descr="FW Rider Sport - zelené"/>
        <xdr:cNvPicPr>
          <a:picLocks noChangeAspect="1" noChangeArrowheads="1"/>
        </xdr:cNvPicPr>
      </xdr:nvPicPr>
      <xdr:blipFill>
        <a:blip xmlns:r="http://schemas.openxmlformats.org/officeDocument/2006/relationships" r:embed="rId2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29275" y="36928425"/>
          <a:ext cx="1304925" cy="20383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180975</xdr:colOff>
      <xdr:row>40</xdr:row>
      <xdr:rowOff>70008</xdr:rowOff>
    </xdr:from>
    <xdr:to>
      <xdr:col>7</xdr:col>
      <xdr:colOff>1209674</xdr:colOff>
      <xdr:row>40</xdr:row>
      <xdr:rowOff>1200150</xdr:rowOff>
    </xdr:to>
    <xdr:pic>
      <xdr:nvPicPr>
        <xdr:cNvPr id="59" name="Obrázek 58" descr="Odrážedlo - motorka Medium"/>
        <xdr:cNvPicPr>
          <a:picLocks noChangeAspect="1" noChangeArrowheads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53100" y="39427308"/>
          <a:ext cx="1028699" cy="113014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157825</xdr:colOff>
      <xdr:row>41</xdr:row>
      <xdr:rowOff>66676</xdr:rowOff>
    </xdr:from>
    <xdr:to>
      <xdr:col>7</xdr:col>
      <xdr:colOff>1285875</xdr:colOff>
      <xdr:row>41</xdr:row>
      <xdr:rowOff>1045970</xdr:rowOff>
    </xdr:to>
    <xdr:pic>
      <xdr:nvPicPr>
        <xdr:cNvPr id="61" name="Obrázek 60" descr="Houpací křesílko kočička"/>
        <xdr:cNvPicPr>
          <a:picLocks noChangeAspect="1" noChangeArrowheads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29950" y="48263176"/>
          <a:ext cx="1128050" cy="97929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200026</xdr:colOff>
      <xdr:row>43</xdr:row>
      <xdr:rowOff>75270</xdr:rowOff>
    </xdr:from>
    <xdr:to>
      <xdr:col>7</xdr:col>
      <xdr:colOff>1057275</xdr:colOff>
      <xdr:row>43</xdr:row>
      <xdr:rowOff>1009650</xdr:rowOff>
    </xdr:to>
    <xdr:pic>
      <xdr:nvPicPr>
        <xdr:cNvPr id="66" name="Obrázek 65" descr="Mega pěnové kostky"/>
        <xdr:cNvPicPr>
          <a:picLocks noChangeAspect="1" noChangeArrowheads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72151" y="42556770"/>
          <a:ext cx="857249" cy="93438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69232</xdr:colOff>
      <xdr:row>45</xdr:row>
      <xdr:rowOff>180974</xdr:rowOff>
    </xdr:from>
    <xdr:to>
      <xdr:col>7</xdr:col>
      <xdr:colOff>1381125</xdr:colOff>
      <xdr:row>45</xdr:row>
      <xdr:rowOff>800100</xdr:rowOff>
    </xdr:to>
    <xdr:pic>
      <xdr:nvPicPr>
        <xdr:cNvPr id="70" name="Obrázek 69" descr="https://www.nomiland.cz/images/catalog-fullsize/cz/12/40/5/150826-tvary-a-barvy.jpg"/>
        <xdr:cNvPicPr>
          <a:picLocks noChangeAspect="1" noChangeArrowheads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1357" y="55911749"/>
          <a:ext cx="1311893" cy="61912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142875</xdr:colOff>
      <xdr:row>46</xdr:row>
      <xdr:rowOff>57151</xdr:rowOff>
    </xdr:from>
    <xdr:to>
      <xdr:col>7</xdr:col>
      <xdr:colOff>1285874</xdr:colOff>
      <xdr:row>46</xdr:row>
      <xdr:rowOff>1036865</xdr:rowOff>
    </xdr:to>
    <xdr:pic>
      <xdr:nvPicPr>
        <xdr:cNvPr id="71" name="Obrázek 70" descr="Motorická skládačka - 3D"/>
        <xdr:cNvPicPr>
          <a:picLocks noChangeAspect="1" noChangeArrowheads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0" y="56864251"/>
          <a:ext cx="1142999" cy="97971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195676</xdr:colOff>
      <xdr:row>49</xdr:row>
      <xdr:rowOff>47625</xdr:rowOff>
    </xdr:from>
    <xdr:to>
      <xdr:col>7</xdr:col>
      <xdr:colOff>1152526</xdr:colOff>
      <xdr:row>49</xdr:row>
      <xdr:rowOff>933450</xdr:rowOff>
    </xdr:to>
    <xdr:pic>
      <xdr:nvPicPr>
        <xdr:cNvPr id="76" name="Obrázek 75" descr="Balanční oblouky - Duha"/>
        <xdr:cNvPicPr>
          <a:picLocks noChangeAspect="1" noChangeArrowheads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67801" y="48996600"/>
          <a:ext cx="956850" cy="88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228599</xdr:colOff>
      <xdr:row>50</xdr:row>
      <xdr:rowOff>57150</xdr:rowOff>
    </xdr:from>
    <xdr:to>
      <xdr:col>7</xdr:col>
      <xdr:colOff>1200390</xdr:colOff>
      <xdr:row>50</xdr:row>
      <xdr:rowOff>866775</xdr:rowOff>
    </xdr:to>
    <xdr:pic>
      <xdr:nvPicPr>
        <xdr:cNvPr id="77" name="Obrázek 76" descr="Formičky na písek 4 ks"/>
        <xdr:cNvPicPr>
          <a:picLocks noChangeAspect="1" noChangeArrowheads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0724" y="49987200"/>
          <a:ext cx="971791" cy="809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219075</xdr:colOff>
      <xdr:row>52</xdr:row>
      <xdr:rowOff>76200</xdr:rowOff>
    </xdr:from>
    <xdr:to>
      <xdr:col>7</xdr:col>
      <xdr:colOff>1171575</xdr:colOff>
      <xdr:row>52</xdr:row>
      <xdr:rowOff>923925</xdr:rowOff>
    </xdr:to>
    <xdr:pic>
      <xdr:nvPicPr>
        <xdr:cNvPr id="81" name="Obrázek 80" descr="Sada maňásků - Zvířátka z farmy"/>
        <xdr:cNvPicPr>
          <a:picLocks noChangeAspect="1" noChangeArrowheads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91200" y="52006500"/>
          <a:ext cx="952500" cy="847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151343</xdr:colOff>
      <xdr:row>53</xdr:row>
      <xdr:rowOff>57151</xdr:rowOff>
    </xdr:from>
    <xdr:to>
      <xdr:col>7</xdr:col>
      <xdr:colOff>1323975</xdr:colOff>
      <xdr:row>53</xdr:row>
      <xdr:rowOff>723900</xdr:rowOff>
    </xdr:to>
    <xdr:pic>
      <xdr:nvPicPr>
        <xdr:cNvPr id="82" name="Obrázek 81" descr="Dráha se 2 autíčky"/>
        <xdr:cNvPicPr>
          <a:picLocks noChangeAspect="1" noChangeArrowheads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23468" y="52959001"/>
          <a:ext cx="1172632" cy="66674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142876</xdr:colOff>
      <xdr:row>54</xdr:row>
      <xdr:rowOff>134539</xdr:rowOff>
    </xdr:from>
    <xdr:to>
      <xdr:col>7</xdr:col>
      <xdr:colOff>1333502</xdr:colOff>
      <xdr:row>54</xdr:row>
      <xdr:rowOff>1133475</xdr:rowOff>
    </xdr:to>
    <xdr:pic>
      <xdr:nvPicPr>
        <xdr:cNvPr id="84" name="Obrázek 83" descr="Maxi sada autíček 18 ks"/>
        <xdr:cNvPicPr>
          <a:picLocks noChangeAspect="1" noChangeArrowheads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15001" y="53855539"/>
          <a:ext cx="1190626" cy="99893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161926</xdr:colOff>
      <xdr:row>56</xdr:row>
      <xdr:rowOff>38100</xdr:rowOff>
    </xdr:from>
    <xdr:to>
      <xdr:col>7</xdr:col>
      <xdr:colOff>1152525</xdr:colOff>
      <xdr:row>56</xdr:row>
      <xdr:rowOff>1019175</xdr:rowOff>
    </xdr:to>
    <xdr:pic>
      <xdr:nvPicPr>
        <xdr:cNvPr id="87" name="Obrázek 86" descr="NIENHUIS - Šrouby a matice"/>
        <xdr:cNvPicPr>
          <a:picLocks noChangeAspect="1" noChangeArrowheads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34051" y="56111775"/>
          <a:ext cx="990599" cy="981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161924</xdr:colOff>
      <xdr:row>57</xdr:row>
      <xdr:rowOff>38100</xdr:rowOff>
    </xdr:from>
    <xdr:to>
      <xdr:col>7</xdr:col>
      <xdr:colOff>1238249</xdr:colOff>
      <xdr:row>57</xdr:row>
      <xdr:rowOff>1038225</xdr:rowOff>
    </xdr:to>
    <xdr:pic>
      <xdr:nvPicPr>
        <xdr:cNvPr id="88" name="Obrázek 87" descr="Duhové kostky"/>
        <xdr:cNvPicPr>
          <a:picLocks noChangeAspect="1" noChangeArrowheads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34049" y="70094475"/>
          <a:ext cx="1076325" cy="10001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95250</xdr:colOff>
      <xdr:row>58</xdr:row>
      <xdr:rowOff>47625</xdr:rowOff>
    </xdr:from>
    <xdr:to>
      <xdr:col>7</xdr:col>
      <xdr:colOff>1171575</xdr:colOff>
      <xdr:row>58</xdr:row>
      <xdr:rowOff>1393031</xdr:rowOff>
    </xdr:to>
    <xdr:pic>
      <xdr:nvPicPr>
        <xdr:cNvPr id="89" name="Obrázek 88" descr="Nástěnný panel - Koník"/>
        <xdr:cNvPicPr>
          <a:picLocks noChangeAspect="1" noChangeArrowheads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96075" y="60931425"/>
          <a:ext cx="1076325" cy="134540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228600</xdr:colOff>
      <xdr:row>59</xdr:row>
      <xdr:rowOff>47627</xdr:rowOff>
    </xdr:from>
    <xdr:to>
      <xdr:col>7</xdr:col>
      <xdr:colOff>1114425</xdr:colOff>
      <xdr:row>59</xdr:row>
      <xdr:rowOff>1047751</xdr:rowOff>
    </xdr:to>
    <xdr:pic>
      <xdr:nvPicPr>
        <xdr:cNvPr id="91" name="Obrázek 90" descr="Bota na provlékání"/>
        <xdr:cNvPicPr>
          <a:picLocks noChangeAspect="1" noChangeArrowheads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0725" y="72685277"/>
          <a:ext cx="885825" cy="100012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171451</xdr:colOff>
      <xdr:row>61</xdr:row>
      <xdr:rowOff>123824</xdr:rowOff>
    </xdr:from>
    <xdr:to>
      <xdr:col>7</xdr:col>
      <xdr:colOff>1236345</xdr:colOff>
      <xdr:row>61</xdr:row>
      <xdr:rowOff>1038225</xdr:rowOff>
    </xdr:to>
    <xdr:pic>
      <xdr:nvPicPr>
        <xdr:cNvPr id="94" name="Obrázek 93" descr="Zvukové vkládačky - Domácí zvířátka"/>
        <xdr:cNvPicPr>
          <a:picLocks noChangeAspect="1" noChangeArrowheads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43576" y="61988699"/>
          <a:ext cx="1064894" cy="9144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161926</xdr:colOff>
      <xdr:row>63</xdr:row>
      <xdr:rowOff>57149</xdr:rowOff>
    </xdr:from>
    <xdr:to>
      <xdr:col>7</xdr:col>
      <xdr:colOff>1215390</xdr:colOff>
      <xdr:row>63</xdr:row>
      <xdr:rowOff>1009650</xdr:rowOff>
    </xdr:to>
    <xdr:pic>
      <xdr:nvPicPr>
        <xdr:cNvPr id="97" name="Obrázek 96" descr="Povím ti, mami"/>
        <xdr:cNvPicPr>
          <a:picLocks noChangeAspect="1" noChangeArrowheads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34051" y="77447774"/>
          <a:ext cx="1053464" cy="9525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171451</xdr:colOff>
      <xdr:row>36</xdr:row>
      <xdr:rowOff>85726</xdr:rowOff>
    </xdr:from>
    <xdr:to>
      <xdr:col>7</xdr:col>
      <xdr:colOff>1266825</xdr:colOff>
      <xdr:row>36</xdr:row>
      <xdr:rowOff>1051828</xdr:rowOff>
    </xdr:to>
    <xdr:pic>
      <xdr:nvPicPr>
        <xdr:cNvPr id="74" name="Obrázek 73" descr="Dřevěná abeceda"/>
        <xdr:cNvPicPr>
          <a:picLocks noChangeAspect="1" noChangeArrowheads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43576" y="40300276"/>
          <a:ext cx="1095374" cy="96610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79000</xdr:colOff>
      <xdr:row>68</xdr:row>
      <xdr:rowOff>47624</xdr:rowOff>
    </xdr:from>
    <xdr:to>
      <xdr:col>7</xdr:col>
      <xdr:colOff>1355911</xdr:colOff>
      <xdr:row>68</xdr:row>
      <xdr:rowOff>1276349</xdr:rowOff>
    </xdr:to>
    <xdr:pic>
      <xdr:nvPicPr>
        <xdr:cNvPr id="78" name="Obrázek 77" descr="Rovnovážná čepice"/>
        <xdr:cNvPicPr>
          <a:picLocks noChangeAspect="1" noChangeArrowheads="1"/>
        </xdr:cNvPicPr>
      </xdr:nvPicPr>
      <xdr:blipFill>
        <a:blip xmlns:r="http://schemas.openxmlformats.org/officeDocument/2006/relationships" r:embed="rId45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51125" y="80495774"/>
          <a:ext cx="1276911" cy="1228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41980</xdr:colOff>
      <xdr:row>69</xdr:row>
      <xdr:rowOff>114300</xdr:rowOff>
    </xdr:from>
    <xdr:to>
      <xdr:col>7</xdr:col>
      <xdr:colOff>1362075</xdr:colOff>
      <xdr:row>69</xdr:row>
      <xdr:rowOff>1781176</xdr:rowOff>
    </xdr:to>
    <xdr:pic>
      <xdr:nvPicPr>
        <xdr:cNvPr id="80" name="Obrázek 79" descr="Horské kameny"/>
        <xdr:cNvPicPr>
          <a:picLocks noChangeAspect="1" noChangeArrowheads="1"/>
        </xdr:cNvPicPr>
      </xdr:nvPicPr>
      <xdr:blipFill>
        <a:blip xmlns:r="http://schemas.openxmlformats.org/officeDocument/2006/relationships" r:embed="rId46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4105" y="69389625"/>
          <a:ext cx="1320095" cy="16668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38101</xdr:colOff>
      <xdr:row>70</xdr:row>
      <xdr:rowOff>104775</xdr:rowOff>
    </xdr:from>
    <xdr:to>
      <xdr:col>7</xdr:col>
      <xdr:colOff>1371601</xdr:colOff>
      <xdr:row>70</xdr:row>
      <xdr:rowOff>1704975</xdr:rowOff>
    </xdr:to>
    <xdr:pic>
      <xdr:nvPicPr>
        <xdr:cNvPr id="83" name="Obrázek 82" descr="Rovnováha - Stezka"/>
        <xdr:cNvPicPr>
          <a:picLocks noChangeAspect="1" noChangeArrowheads="1"/>
        </xdr:cNvPicPr>
      </xdr:nvPicPr>
      <xdr:blipFill>
        <a:blip xmlns:r="http://schemas.openxmlformats.org/officeDocument/2006/relationships" r:embed="rId4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0226" y="71542275"/>
          <a:ext cx="1333500" cy="1600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28575</xdr:colOff>
      <xdr:row>71</xdr:row>
      <xdr:rowOff>581025</xdr:rowOff>
    </xdr:from>
    <xdr:to>
      <xdr:col>7</xdr:col>
      <xdr:colOff>1352551</xdr:colOff>
      <xdr:row>71</xdr:row>
      <xdr:rowOff>1638300</xdr:rowOff>
    </xdr:to>
    <xdr:pic>
      <xdr:nvPicPr>
        <xdr:cNvPr id="85" name="Obrázek 84" descr="https://www.nomiland.cz/images/catalog-fullsize/cz/51/56/subor-senzorickych-kruzkov-2.jpg"/>
        <xdr:cNvPicPr>
          <a:picLocks noChangeAspect="1" noChangeArrowheads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00700" y="73952100"/>
          <a:ext cx="1323976" cy="10572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85725</xdr:colOff>
      <xdr:row>72</xdr:row>
      <xdr:rowOff>76201</xdr:rowOff>
    </xdr:from>
    <xdr:to>
      <xdr:col>7</xdr:col>
      <xdr:colOff>1333500</xdr:colOff>
      <xdr:row>72</xdr:row>
      <xdr:rowOff>1219201</xdr:rowOff>
    </xdr:to>
    <xdr:pic>
      <xdr:nvPicPr>
        <xdr:cNvPr id="92" name="Obrázek 91" descr="Říční kameny"/>
        <xdr:cNvPicPr>
          <a:picLocks noChangeAspect="1" noChangeArrowheads="1"/>
        </xdr:cNvPicPr>
      </xdr:nvPicPr>
      <xdr:blipFill>
        <a:blip xmlns:r="http://schemas.openxmlformats.org/officeDocument/2006/relationships" r:embed="rId4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57850" y="75733276"/>
          <a:ext cx="1247775" cy="1143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95250</xdr:colOff>
      <xdr:row>73</xdr:row>
      <xdr:rowOff>40480</xdr:rowOff>
    </xdr:from>
    <xdr:to>
      <xdr:col>7</xdr:col>
      <xdr:colOff>1343025</xdr:colOff>
      <xdr:row>73</xdr:row>
      <xdr:rowOff>923925</xdr:rowOff>
    </xdr:to>
    <xdr:pic>
      <xdr:nvPicPr>
        <xdr:cNvPr id="96" name="Obrázek 95" descr="Míčky s bodlinami, 6 ks"/>
        <xdr:cNvPicPr>
          <a:picLocks noChangeAspect="1" noChangeArrowheads="1"/>
        </xdr:cNvPicPr>
      </xdr:nvPicPr>
      <xdr:blipFill>
        <a:blip xmlns:r="http://schemas.openxmlformats.org/officeDocument/2006/relationships" r:embed="rId5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67375" y="75230830"/>
          <a:ext cx="1247775" cy="88344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114300</xdr:colOff>
      <xdr:row>32</xdr:row>
      <xdr:rowOff>114300</xdr:rowOff>
    </xdr:from>
    <xdr:to>
      <xdr:col>7</xdr:col>
      <xdr:colOff>1322641</xdr:colOff>
      <xdr:row>32</xdr:row>
      <xdr:rowOff>1004401</xdr:rowOff>
    </xdr:to>
    <xdr:pic>
      <xdr:nvPicPr>
        <xdr:cNvPr id="102" name="Obrázek 101" descr="https://www.nomiland.cz/images/catalog-fullsize/10/44/29/210802-vkladacka-tvary-2.jpg"/>
        <xdr:cNvPicPr>
          <a:picLocks noChangeAspect="1" noChangeArrowheads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86425" y="29194125"/>
          <a:ext cx="1208341" cy="89010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58778</xdr:colOff>
      <xdr:row>34</xdr:row>
      <xdr:rowOff>209550</xdr:rowOff>
    </xdr:from>
    <xdr:to>
      <xdr:col>7</xdr:col>
      <xdr:colOff>1333499</xdr:colOff>
      <xdr:row>34</xdr:row>
      <xdr:rowOff>1143000</xdr:rowOff>
    </xdr:to>
    <xdr:pic>
      <xdr:nvPicPr>
        <xdr:cNvPr id="104" name="Obrázek 103" descr="https://www.nomiland.cz/images/catalog-fullsize/13/49/44/240724-zatlkacka-hore-a-dole.jpg"/>
        <xdr:cNvPicPr>
          <a:picLocks noChangeAspect="1" noChangeArrowheads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30903" y="31575375"/>
          <a:ext cx="1274721" cy="9334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228600</xdr:colOff>
      <xdr:row>48</xdr:row>
      <xdr:rowOff>88974</xdr:rowOff>
    </xdr:from>
    <xdr:to>
      <xdr:col>7</xdr:col>
      <xdr:colOff>1219199</xdr:colOff>
      <xdr:row>48</xdr:row>
      <xdr:rowOff>1009650</xdr:rowOff>
    </xdr:to>
    <xdr:pic>
      <xdr:nvPicPr>
        <xdr:cNvPr id="105" name="Obrázek 104" descr="https://www.nomiland.cz/images/catalog-fullsize/13/42/70/240724-gulickova-draha-domcek.jpg"/>
        <xdr:cNvPicPr>
          <a:picLocks noChangeAspect="1" noChangeArrowheads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0725" y="48723624"/>
          <a:ext cx="990599" cy="920676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323849</xdr:colOff>
      <xdr:row>55</xdr:row>
      <xdr:rowOff>61911</xdr:rowOff>
    </xdr:from>
    <xdr:to>
      <xdr:col>7</xdr:col>
      <xdr:colOff>981074</xdr:colOff>
      <xdr:row>55</xdr:row>
      <xdr:rowOff>1047749</xdr:rowOff>
    </xdr:to>
    <xdr:pic>
      <xdr:nvPicPr>
        <xdr:cNvPr id="108" name="Obrázek 107" descr="https://www.nomiland.cz/images/catalog-fullsize/10/19/94/200810-babika-zara.jpg"/>
        <xdr:cNvPicPr>
          <a:picLocks noChangeAspect="1" noChangeArrowheads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95974" y="56516586"/>
          <a:ext cx="657225" cy="98583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76200</xdr:colOff>
      <xdr:row>62</xdr:row>
      <xdr:rowOff>95251</xdr:rowOff>
    </xdr:from>
    <xdr:to>
      <xdr:col>7</xdr:col>
      <xdr:colOff>1330765</xdr:colOff>
      <xdr:row>62</xdr:row>
      <xdr:rowOff>1152525</xdr:rowOff>
    </xdr:to>
    <xdr:pic>
      <xdr:nvPicPr>
        <xdr:cNvPr id="110" name="Obrázek 109" descr="https://www.nomiland.cz/images/catalog-fullsize/cz/12/94/7/150904-puzzle-jake-vzory-se-nachazeji-na-zviratkach.jpg"/>
        <xdr:cNvPicPr>
          <a:picLocks noChangeAspect="1" noChangeArrowheads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8325" y="64808101"/>
          <a:ext cx="1254565" cy="105727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70863</xdr:colOff>
      <xdr:row>78</xdr:row>
      <xdr:rowOff>171450</xdr:rowOff>
    </xdr:from>
    <xdr:to>
      <xdr:col>7</xdr:col>
      <xdr:colOff>1343654</xdr:colOff>
      <xdr:row>78</xdr:row>
      <xdr:rowOff>895350</xdr:rowOff>
    </xdr:to>
    <xdr:pic>
      <xdr:nvPicPr>
        <xdr:cNvPr id="112" name="Obrázek 111" descr="https://www.nomiland.cz/images/catalog-fullsize/cz/93/99/160526-prekazkova-draha.jpg"/>
        <xdr:cNvPicPr>
          <a:picLocks noChangeAspect="1" noChangeArrowheads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2988" y="79257525"/>
          <a:ext cx="1272791" cy="723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47625</xdr:colOff>
      <xdr:row>42</xdr:row>
      <xdr:rowOff>211168</xdr:rowOff>
    </xdr:from>
    <xdr:to>
      <xdr:col>7</xdr:col>
      <xdr:colOff>1343025</xdr:colOff>
      <xdr:row>42</xdr:row>
      <xdr:rowOff>704849</xdr:rowOff>
    </xdr:to>
    <xdr:pic>
      <xdr:nvPicPr>
        <xdr:cNvPr id="75" name="Obrázek 74" descr="https://www.nomiland.cz/images/productGalleryFullsize/22/28/gowm034-01.jpg"/>
        <xdr:cNvPicPr>
          <a:picLocks noChangeAspect="1" noChangeArrowheads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0" y="41883043"/>
          <a:ext cx="1295400" cy="49368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180975</xdr:colOff>
      <xdr:row>44</xdr:row>
      <xdr:rowOff>42315</xdr:rowOff>
    </xdr:from>
    <xdr:to>
      <xdr:col>7</xdr:col>
      <xdr:colOff>1152525</xdr:colOff>
      <xdr:row>44</xdr:row>
      <xdr:rowOff>981075</xdr:rowOff>
    </xdr:to>
    <xdr:pic>
      <xdr:nvPicPr>
        <xdr:cNvPr id="79" name="Obrázek 78" descr="https://www.nomiland.cz/images/productGalleryFullsize/18/06/4/ma901304-01.jpg"/>
        <xdr:cNvPicPr>
          <a:picLocks noChangeAspect="1" noChangeArrowheads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53100" y="43600140"/>
          <a:ext cx="971550" cy="9387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75627</xdr:colOff>
      <xdr:row>47</xdr:row>
      <xdr:rowOff>76087</xdr:rowOff>
    </xdr:from>
    <xdr:to>
      <xdr:col>7</xdr:col>
      <xdr:colOff>1266825</xdr:colOff>
      <xdr:row>47</xdr:row>
      <xdr:rowOff>981075</xdr:rowOff>
    </xdr:to>
    <xdr:pic>
      <xdr:nvPicPr>
        <xdr:cNvPr id="67" name="Obrázek 66" descr="https://www.nomiland.cz/images/productGalleryFullsize/10/18/40/vn41312.jpg"/>
        <xdr:cNvPicPr>
          <a:picLocks noChangeAspect="1" noChangeArrowheads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47752" y="46872412"/>
          <a:ext cx="1191198" cy="904988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191470</xdr:colOff>
      <xdr:row>51</xdr:row>
      <xdr:rowOff>114300</xdr:rowOff>
    </xdr:from>
    <xdr:to>
      <xdr:col>7</xdr:col>
      <xdr:colOff>1215724</xdr:colOff>
      <xdr:row>51</xdr:row>
      <xdr:rowOff>981075</xdr:rowOff>
    </xdr:to>
    <xdr:pic>
      <xdr:nvPicPr>
        <xdr:cNvPr id="69" name="Obrázek 68" descr="https://www.nomiland.cz/images/catalog-fullsize/10/85/92/220802-sada-manusiek-emocie.jpg"/>
        <xdr:cNvPicPr>
          <a:picLocks noChangeAspect="1" noChangeArrowheads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63595" y="50968275"/>
          <a:ext cx="1024254" cy="8667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190500</xdr:colOff>
      <xdr:row>60</xdr:row>
      <xdr:rowOff>75152</xdr:rowOff>
    </xdr:from>
    <xdr:to>
      <xdr:col>7</xdr:col>
      <xdr:colOff>1181100</xdr:colOff>
      <xdr:row>60</xdr:row>
      <xdr:rowOff>1000125</xdr:rowOff>
    </xdr:to>
    <xdr:pic>
      <xdr:nvPicPr>
        <xdr:cNvPr id="73" name="Obrázek 72" descr="https://www.nomiland.cz/images/productGalleryFullsize/24/53/1/de14143-01.jpg"/>
        <xdr:cNvPicPr>
          <a:picLocks noChangeAspect="1" noChangeArrowheads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62625" y="60863702"/>
          <a:ext cx="990600" cy="924973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295275</xdr:colOff>
      <xdr:row>9</xdr:row>
      <xdr:rowOff>65699</xdr:rowOff>
    </xdr:from>
    <xdr:to>
      <xdr:col>7</xdr:col>
      <xdr:colOff>1190625</xdr:colOff>
      <xdr:row>9</xdr:row>
      <xdr:rowOff>1047750</xdr:rowOff>
    </xdr:to>
    <xdr:pic>
      <xdr:nvPicPr>
        <xdr:cNvPr id="65" name="Obrázek 64" descr="https://www.nomiland.cz/images/productGalleryFullsize/10/15/45/md10481-01.jpg"/>
        <xdr:cNvPicPr>
          <a:picLocks noChangeAspect="1" noChangeArrowheads="1"/>
        </xdr:cNvPicPr>
      </xdr:nvPicPr>
      <xdr:blipFill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67400" y="3542324"/>
          <a:ext cx="895350" cy="9820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</xdr:col>
      <xdr:colOff>266700</xdr:colOff>
      <xdr:row>33</xdr:row>
      <xdr:rowOff>82875</xdr:rowOff>
    </xdr:from>
    <xdr:to>
      <xdr:col>7</xdr:col>
      <xdr:colOff>1193925</xdr:colOff>
      <xdr:row>33</xdr:row>
      <xdr:rowOff>1028700</xdr:rowOff>
    </xdr:to>
    <xdr:pic>
      <xdr:nvPicPr>
        <xdr:cNvPr id="72" name="Obrázek 71" descr="Kostky v kyblíku, 100 ks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838" t="18554" r="-1838" b="6445"/>
        <a:stretch/>
      </xdr:blipFill>
      <xdr:spPr bwMode="auto">
        <a:xfrm>
          <a:off x="5838825" y="29400825"/>
          <a:ext cx="927225" cy="945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L80"/>
  <sheetViews>
    <sheetView tabSelected="1" topLeftCell="A73" workbookViewId="0">
      <selection activeCell="M79" sqref="M79"/>
    </sheetView>
  </sheetViews>
  <sheetFormatPr defaultRowHeight="15" x14ac:dyDescent="0.25"/>
  <cols>
    <col min="1" max="1" width="5.42578125" style="14" customWidth="1"/>
    <col min="2" max="3" width="9.140625" customWidth="1"/>
    <col min="4" max="4" width="16.28515625" customWidth="1"/>
    <col min="5" max="5" width="14" style="3" customWidth="1"/>
    <col min="6" max="6" width="9.140625" style="15"/>
    <col min="7" max="7" width="20.42578125" style="3" customWidth="1"/>
    <col min="8" max="8" width="21.140625" customWidth="1"/>
    <col min="9" max="9" width="38.7109375" customWidth="1"/>
    <col min="12" max="12" width="9.42578125" customWidth="1"/>
  </cols>
  <sheetData>
    <row r="2" spans="1:10" ht="15" customHeight="1" x14ac:dyDescent="0.25">
      <c r="A2" s="21" t="s">
        <v>193</v>
      </c>
      <c r="B2" s="21"/>
      <c r="C2" s="21"/>
      <c r="D2" s="21"/>
      <c r="E2" s="21"/>
      <c r="F2" s="21"/>
      <c r="G2" s="21"/>
      <c r="H2" s="21"/>
      <c r="I2" s="21"/>
    </row>
    <row r="3" spans="1:10" x14ac:dyDescent="0.25">
      <c r="A3" s="23" t="s">
        <v>192</v>
      </c>
      <c r="B3" s="24"/>
      <c r="C3" s="24"/>
      <c r="D3" s="24"/>
      <c r="E3" s="24"/>
      <c r="F3" s="24"/>
      <c r="G3" s="24"/>
      <c r="H3" s="24"/>
      <c r="I3" s="24"/>
    </row>
    <row r="4" spans="1:10" x14ac:dyDescent="0.25">
      <c r="A4" s="23" t="s">
        <v>131</v>
      </c>
      <c r="B4" s="25"/>
      <c r="C4" s="25"/>
      <c r="D4" s="25"/>
      <c r="E4" s="25"/>
      <c r="F4" s="25"/>
      <c r="G4" s="25"/>
      <c r="H4" s="25"/>
      <c r="I4" s="25"/>
    </row>
    <row r="6" spans="1:10" ht="18.75" x14ac:dyDescent="0.3">
      <c r="A6" s="29" t="s">
        <v>87</v>
      </c>
      <c r="B6" s="29"/>
      <c r="C6" s="29"/>
      <c r="D6" s="29"/>
      <c r="E6" s="29"/>
      <c r="F6" s="29"/>
      <c r="G6" s="29"/>
      <c r="H6" s="29"/>
      <c r="I6" s="29"/>
    </row>
    <row r="7" spans="1:10" ht="18.75" x14ac:dyDescent="0.3">
      <c r="B7" s="2"/>
    </row>
    <row r="8" spans="1:10" ht="30" x14ac:dyDescent="0.25">
      <c r="A8" s="7" t="s">
        <v>50</v>
      </c>
      <c r="B8" s="22" t="s">
        <v>39</v>
      </c>
      <c r="C8" s="22"/>
      <c r="D8" s="22"/>
      <c r="E8" s="8" t="s">
        <v>40</v>
      </c>
      <c r="F8" s="9" t="s">
        <v>41</v>
      </c>
      <c r="G8" s="8" t="s">
        <v>42</v>
      </c>
      <c r="H8" s="9" t="s">
        <v>117</v>
      </c>
      <c r="I8" s="10" t="s">
        <v>43</v>
      </c>
    </row>
    <row r="9" spans="1:10" ht="84.75" customHeight="1" x14ac:dyDescent="0.25">
      <c r="A9" s="6" t="s">
        <v>51</v>
      </c>
      <c r="B9" s="20" t="s">
        <v>0</v>
      </c>
      <c r="C9" s="20"/>
      <c r="D9" s="20"/>
      <c r="E9" s="12"/>
      <c r="F9" s="6">
        <v>2</v>
      </c>
      <c r="G9" s="12">
        <f t="shared" ref="G9:G19" si="0">E9*F9</f>
        <v>0</v>
      </c>
      <c r="H9" s="11"/>
      <c r="I9" s="13" t="s">
        <v>132</v>
      </c>
    </row>
    <row r="10" spans="1:10" ht="84.75" customHeight="1" x14ac:dyDescent="0.25">
      <c r="A10" s="6" t="s">
        <v>52</v>
      </c>
      <c r="B10" s="20" t="s">
        <v>1</v>
      </c>
      <c r="C10" s="20"/>
      <c r="D10" s="20"/>
      <c r="E10" s="12"/>
      <c r="F10" s="6">
        <v>3</v>
      </c>
      <c r="G10" s="12">
        <f t="shared" si="0"/>
        <v>0</v>
      </c>
      <c r="H10" s="11"/>
      <c r="I10" s="13" t="s">
        <v>191</v>
      </c>
    </row>
    <row r="11" spans="1:10" ht="84.75" customHeight="1" x14ac:dyDescent="0.25">
      <c r="A11" s="6" t="s">
        <v>53</v>
      </c>
      <c r="B11" s="20" t="s">
        <v>2</v>
      </c>
      <c r="C11" s="20"/>
      <c r="D11" s="20"/>
      <c r="E11" s="12"/>
      <c r="F11" s="6">
        <v>3</v>
      </c>
      <c r="G11" s="12">
        <f t="shared" si="0"/>
        <v>0</v>
      </c>
      <c r="H11" s="11"/>
      <c r="I11" s="13" t="s">
        <v>133</v>
      </c>
    </row>
    <row r="12" spans="1:10" ht="92.25" customHeight="1" x14ac:dyDescent="0.25">
      <c r="A12" s="6" t="s">
        <v>54</v>
      </c>
      <c r="B12" s="20" t="s">
        <v>44</v>
      </c>
      <c r="C12" s="20"/>
      <c r="D12" s="20"/>
      <c r="E12" s="12"/>
      <c r="F12" s="6">
        <v>3</v>
      </c>
      <c r="G12" s="12">
        <f t="shared" si="0"/>
        <v>0</v>
      </c>
      <c r="H12" s="11"/>
      <c r="I12" s="13" t="s">
        <v>134</v>
      </c>
    </row>
    <row r="13" spans="1:10" ht="84.75" customHeight="1" x14ac:dyDescent="0.25">
      <c r="A13" s="6" t="s">
        <v>55</v>
      </c>
      <c r="B13" s="20" t="s">
        <v>45</v>
      </c>
      <c r="C13" s="20"/>
      <c r="D13" s="20"/>
      <c r="E13" s="12"/>
      <c r="F13" s="6">
        <v>3</v>
      </c>
      <c r="G13" s="12">
        <f t="shared" si="0"/>
        <v>0</v>
      </c>
      <c r="H13" s="11"/>
      <c r="I13" s="13" t="s">
        <v>135</v>
      </c>
    </row>
    <row r="14" spans="1:10" ht="84.75" customHeight="1" x14ac:dyDescent="0.25">
      <c r="A14" s="6" t="s">
        <v>56</v>
      </c>
      <c r="B14" s="20" t="s">
        <v>3</v>
      </c>
      <c r="C14" s="20"/>
      <c r="D14" s="20"/>
      <c r="E14" s="12"/>
      <c r="F14" s="6">
        <v>3</v>
      </c>
      <c r="G14" s="12">
        <f t="shared" si="0"/>
        <v>0</v>
      </c>
      <c r="H14" s="11"/>
      <c r="I14" s="13" t="s">
        <v>136</v>
      </c>
    </row>
    <row r="15" spans="1:10" ht="84.75" customHeight="1" x14ac:dyDescent="0.25">
      <c r="A15" s="6" t="s">
        <v>58</v>
      </c>
      <c r="B15" s="20" t="s">
        <v>57</v>
      </c>
      <c r="C15" s="20"/>
      <c r="D15" s="20"/>
      <c r="E15" s="12"/>
      <c r="F15" s="6">
        <v>3</v>
      </c>
      <c r="G15" s="12">
        <f t="shared" si="0"/>
        <v>0</v>
      </c>
      <c r="H15" s="11"/>
      <c r="I15" s="13" t="s">
        <v>137</v>
      </c>
    </row>
    <row r="16" spans="1:10" ht="84.75" customHeight="1" x14ac:dyDescent="0.25">
      <c r="A16" s="6" t="s">
        <v>59</v>
      </c>
      <c r="B16" s="20" t="s">
        <v>4</v>
      </c>
      <c r="C16" s="20"/>
      <c r="D16" s="20"/>
      <c r="E16" s="12"/>
      <c r="F16" s="6">
        <v>3</v>
      </c>
      <c r="G16" s="12">
        <f t="shared" si="0"/>
        <v>0</v>
      </c>
      <c r="H16" s="11"/>
      <c r="I16" s="13" t="s">
        <v>138</v>
      </c>
      <c r="J16" s="1"/>
    </row>
    <row r="17" spans="1:12" ht="84.75" customHeight="1" x14ac:dyDescent="0.25">
      <c r="A17" s="6" t="s">
        <v>60</v>
      </c>
      <c r="B17" s="20" t="s">
        <v>61</v>
      </c>
      <c r="C17" s="20"/>
      <c r="D17" s="20"/>
      <c r="E17" s="12"/>
      <c r="F17" s="6">
        <v>3</v>
      </c>
      <c r="G17" s="12">
        <f t="shared" si="0"/>
        <v>0</v>
      </c>
      <c r="H17" s="11"/>
      <c r="I17" s="13" t="s">
        <v>139</v>
      </c>
    </row>
    <row r="18" spans="1:12" ht="84.75" customHeight="1" x14ac:dyDescent="0.25">
      <c r="A18" s="6" t="s">
        <v>62</v>
      </c>
      <c r="B18" s="20" t="s">
        <v>64</v>
      </c>
      <c r="C18" s="20"/>
      <c r="D18" s="20"/>
      <c r="E18" s="12"/>
      <c r="F18" s="6">
        <v>1</v>
      </c>
      <c r="G18" s="12">
        <f t="shared" si="0"/>
        <v>0</v>
      </c>
      <c r="H18" s="11"/>
      <c r="I18" s="13" t="s">
        <v>140</v>
      </c>
    </row>
    <row r="19" spans="1:12" ht="84.75" customHeight="1" x14ac:dyDescent="0.25">
      <c r="A19" s="6" t="s">
        <v>63</v>
      </c>
      <c r="B19" s="20" t="s">
        <v>66</v>
      </c>
      <c r="C19" s="20"/>
      <c r="D19" s="20"/>
      <c r="E19" s="12"/>
      <c r="F19" s="6">
        <v>1</v>
      </c>
      <c r="G19" s="12">
        <f t="shared" si="0"/>
        <v>0</v>
      </c>
      <c r="H19" s="11"/>
      <c r="I19" s="13" t="s">
        <v>141</v>
      </c>
    </row>
    <row r="20" spans="1:12" ht="84.75" customHeight="1" x14ac:dyDescent="0.25">
      <c r="A20" s="6" t="s">
        <v>65</v>
      </c>
      <c r="B20" s="20" t="s">
        <v>68</v>
      </c>
      <c r="C20" s="20"/>
      <c r="D20" s="20"/>
      <c r="E20" s="12"/>
      <c r="F20" s="6">
        <v>1</v>
      </c>
      <c r="G20" s="12">
        <f t="shared" ref="G20:G43" si="1">E20*F20</f>
        <v>0</v>
      </c>
      <c r="H20" s="11"/>
      <c r="I20" s="13" t="s">
        <v>142</v>
      </c>
    </row>
    <row r="21" spans="1:12" ht="84.75" customHeight="1" x14ac:dyDescent="0.25">
      <c r="A21" s="6" t="s">
        <v>67</v>
      </c>
      <c r="B21" s="20" t="s">
        <v>71</v>
      </c>
      <c r="C21" s="20"/>
      <c r="D21" s="20"/>
      <c r="E21" s="12"/>
      <c r="F21" s="6">
        <v>1</v>
      </c>
      <c r="G21" s="12">
        <f t="shared" si="1"/>
        <v>0</v>
      </c>
      <c r="H21" s="11"/>
      <c r="I21" s="13" t="s">
        <v>143</v>
      </c>
    </row>
    <row r="22" spans="1:12" ht="84.75" customHeight="1" x14ac:dyDescent="0.25">
      <c r="A22" s="6" t="s">
        <v>69</v>
      </c>
      <c r="B22" s="20" t="s">
        <v>21</v>
      </c>
      <c r="C22" s="20"/>
      <c r="D22" s="20"/>
      <c r="E22" s="12"/>
      <c r="F22" s="6">
        <v>1</v>
      </c>
      <c r="G22" s="12">
        <f t="shared" si="1"/>
        <v>0</v>
      </c>
      <c r="H22" s="11"/>
      <c r="I22" s="13" t="s">
        <v>144</v>
      </c>
    </row>
    <row r="23" spans="1:12" ht="84.75" customHeight="1" x14ac:dyDescent="0.25">
      <c r="A23" s="6" t="s">
        <v>70</v>
      </c>
      <c r="B23" s="20" t="s">
        <v>13</v>
      </c>
      <c r="C23" s="20"/>
      <c r="D23" s="20"/>
      <c r="E23" s="12"/>
      <c r="F23" s="6">
        <v>2</v>
      </c>
      <c r="G23" s="12">
        <f t="shared" si="1"/>
        <v>0</v>
      </c>
      <c r="H23" s="11"/>
      <c r="I23" s="13" t="s">
        <v>145</v>
      </c>
    </row>
    <row r="24" spans="1:12" ht="104.25" customHeight="1" x14ac:dyDescent="0.25">
      <c r="A24" s="6" t="s">
        <v>72</v>
      </c>
      <c r="B24" s="20" t="s">
        <v>118</v>
      </c>
      <c r="C24" s="20"/>
      <c r="D24" s="20"/>
      <c r="E24" s="12"/>
      <c r="F24" s="6">
        <v>2</v>
      </c>
      <c r="G24" s="12">
        <f t="shared" si="1"/>
        <v>0</v>
      </c>
      <c r="H24" s="11"/>
      <c r="I24" s="13" t="s">
        <v>146</v>
      </c>
    </row>
    <row r="25" spans="1:12" ht="104.25" customHeight="1" x14ac:dyDescent="0.25">
      <c r="A25" s="6" t="s">
        <v>73</v>
      </c>
      <c r="B25" s="20" t="s">
        <v>5</v>
      </c>
      <c r="C25" s="20"/>
      <c r="D25" s="20"/>
      <c r="E25" s="12"/>
      <c r="F25" s="6">
        <v>2</v>
      </c>
      <c r="G25" s="12">
        <f t="shared" si="1"/>
        <v>0</v>
      </c>
      <c r="H25" s="11"/>
      <c r="I25" s="13" t="s">
        <v>147</v>
      </c>
    </row>
    <row r="26" spans="1:12" ht="84.75" customHeight="1" x14ac:dyDescent="0.25">
      <c r="A26" s="6" t="s">
        <v>74</v>
      </c>
      <c r="B26" s="20" t="s">
        <v>46</v>
      </c>
      <c r="C26" s="20"/>
      <c r="D26" s="20"/>
      <c r="E26" s="12"/>
      <c r="F26" s="6">
        <v>2</v>
      </c>
      <c r="G26" s="12">
        <f t="shared" si="1"/>
        <v>0</v>
      </c>
      <c r="H26" s="11"/>
      <c r="I26" s="13" t="s">
        <v>148</v>
      </c>
      <c r="L26" s="17"/>
    </row>
    <row r="27" spans="1:12" ht="85.5" customHeight="1" x14ac:dyDescent="0.25">
      <c r="A27" s="6" t="s">
        <v>75</v>
      </c>
      <c r="B27" s="20" t="s">
        <v>6</v>
      </c>
      <c r="C27" s="20"/>
      <c r="D27" s="20"/>
      <c r="E27" s="12"/>
      <c r="F27" s="6">
        <v>2</v>
      </c>
      <c r="G27" s="12">
        <f t="shared" si="1"/>
        <v>0</v>
      </c>
      <c r="H27" s="11"/>
      <c r="I27" s="13" t="s">
        <v>149</v>
      </c>
    </row>
    <row r="28" spans="1:12" ht="84.75" customHeight="1" x14ac:dyDescent="0.25">
      <c r="A28" s="6" t="s">
        <v>76</v>
      </c>
      <c r="B28" s="20" t="s">
        <v>7</v>
      </c>
      <c r="C28" s="20"/>
      <c r="D28" s="20"/>
      <c r="E28" s="12"/>
      <c r="F28" s="6">
        <v>4</v>
      </c>
      <c r="G28" s="12">
        <f t="shared" si="1"/>
        <v>0</v>
      </c>
      <c r="H28" s="11"/>
      <c r="I28" s="13" t="s">
        <v>150</v>
      </c>
    </row>
    <row r="29" spans="1:12" ht="84.75" customHeight="1" x14ac:dyDescent="0.25">
      <c r="A29" s="6" t="s">
        <v>77</v>
      </c>
      <c r="B29" s="20" t="s">
        <v>8</v>
      </c>
      <c r="C29" s="20"/>
      <c r="D29" s="20"/>
      <c r="E29" s="12"/>
      <c r="F29" s="6">
        <v>4</v>
      </c>
      <c r="G29" s="12">
        <f t="shared" si="1"/>
        <v>0</v>
      </c>
      <c r="H29" s="11"/>
      <c r="I29" s="13" t="s">
        <v>150</v>
      </c>
    </row>
    <row r="30" spans="1:12" ht="84.75" customHeight="1" x14ac:dyDescent="0.25">
      <c r="A30" s="6" t="s">
        <v>78</v>
      </c>
      <c r="B30" s="20" t="s">
        <v>9</v>
      </c>
      <c r="C30" s="20"/>
      <c r="D30" s="20"/>
      <c r="E30" s="12"/>
      <c r="F30" s="6">
        <v>4</v>
      </c>
      <c r="G30" s="12">
        <f t="shared" si="1"/>
        <v>0</v>
      </c>
      <c r="H30" s="11"/>
      <c r="I30" s="13" t="s">
        <v>150</v>
      </c>
    </row>
    <row r="31" spans="1:12" ht="84.75" customHeight="1" x14ac:dyDescent="0.25">
      <c r="A31" s="6" t="s">
        <v>79</v>
      </c>
      <c r="B31" s="20" t="s">
        <v>10</v>
      </c>
      <c r="C31" s="20"/>
      <c r="D31" s="20"/>
      <c r="E31" s="12"/>
      <c r="F31" s="6">
        <v>3</v>
      </c>
      <c r="G31" s="12">
        <f t="shared" si="1"/>
        <v>0</v>
      </c>
      <c r="H31" s="11"/>
      <c r="I31" s="13" t="s">
        <v>151</v>
      </c>
    </row>
    <row r="32" spans="1:12" ht="84.75" customHeight="1" x14ac:dyDescent="0.25">
      <c r="A32" s="6" t="s">
        <v>80</v>
      </c>
      <c r="B32" s="20" t="s">
        <v>11</v>
      </c>
      <c r="C32" s="20"/>
      <c r="D32" s="20"/>
      <c r="E32" s="12"/>
      <c r="F32" s="6">
        <v>4</v>
      </c>
      <c r="G32" s="12">
        <f t="shared" si="1"/>
        <v>0</v>
      </c>
      <c r="H32" s="11"/>
      <c r="I32" s="13" t="s">
        <v>152</v>
      </c>
    </row>
    <row r="33" spans="1:12" ht="84.75" customHeight="1" x14ac:dyDescent="0.25">
      <c r="A33" s="6" t="s">
        <v>119</v>
      </c>
      <c r="B33" s="20" t="s">
        <v>120</v>
      </c>
      <c r="C33" s="20"/>
      <c r="D33" s="20"/>
      <c r="E33" s="12"/>
      <c r="F33" s="6">
        <v>3</v>
      </c>
      <c r="G33" s="12">
        <f t="shared" si="1"/>
        <v>0</v>
      </c>
      <c r="H33" s="11"/>
      <c r="I33" s="13" t="s">
        <v>153</v>
      </c>
      <c r="L33" s="16"/>
    </row>
    <row r="34" spans="1:12" ht="86.25" customHeight="1" x14ac:dyDescent="0.25">
      <c r="A34" s="6" t="s">
        <v>81</v>
      </c>
      <c r="B34" s="20" t="s">
        <v>12</v>
      </c>
      <c r="C34" s="20"/>
      <c r="D34" s="20"/>
      <c r="E34" s="12"/>
      <c r="F34" s="6">
        <v>4</v>
      </c>
      <c r="G34" s="12">
        <f t="shared" si="1"/>
        <v>0</v>
      </c>
      <c r="H34" s="11"/>
      <c r="I34" s="13" t="s">
        <v>154</v>
      </c>
    </row>
    <row r="35" spans="1:12" ht="105" customHeight="1" x14ac:dyDescent="0.25">
      <c r="A35" s="6" t="s">
        <v>82</v>
      </c>
      <c r="B35" s="20" t="s">
        <v>121</v>
      </c>
      <c r="C35" s="20"/>
      <c r="D35" s="20"/>
      <c r="E35" s="12"/>
      <c r="F35" s="6">
        <v>3</v>
      </c>
      <c r="G35" s="12">
        <f t="shared" si="1"/>
        <v>0</v>
      </c>
      <c r="H35" s="11"/>
      <c r="I35" s="13" t="s">
        <v>155</v>
      </c>
    </row>
    <row r="36" spans="1:12" ht="84.75" customHeight="1" x14ac:dyDescent="0.25">
      <c r="A36" s="6" t="s">
        <v>83</v>
      </c>
      <c r="B36" s="20" t="s">
        <v>14</v>
      </c>
      <c r="C36" s="20"/>
      <c r="D36" s="20"/>
      <c r="E36" s="12"/>
      <c r="F36" s="6">
        <v>2</v>
      </c>
      <c r="G36" s="12">
        <f t="shared" si="1"/>
        <v>0</v>
      </c>
      <c r="H36" s="11"/>
      <c r="I36" s="13" t="s">
        <v>156</v>
      </c>
    </row>
    <row r="37" spans="1:12" ht="84.75" customHeight="1" x14ac:dyDescent="0.25">
      <c r="A37" s="6" t="s">
        <v>84</v>
      </c>
      <c r="B37" s="20" t="s">
        <v>92</v>
      </c>
      <c r="C37" s="20"/>
      <c r="D37" s="20"/>
      <c r="E37" s="12"/>
      <c r="F37" s="6">
        <v>1</v>
      </c>
      <c r="G37" s="12">
        <f t="shared" si="1"/>
        <v>0</v>
      </c>
      <c r="H37" s="5"/>
      <c r="I37" s="13" t="s">
        <v>157</v>
      </c>
    </row>
    <row r="38" spans="1:12" ht="84.75" customHeight="1" x14ac:dyDescent="0.25">
      <c r="A38" s="6" t="s">
        <v>85</v>
      </c>
      <c r="B38" s="20" t="s">
        <v>47</v>
      </c>
      <c r="C38" s="20"/>
      <c r="D38" s="20"/>
      <c r="E38" s="12"/>
      <c r="F38" s="6">
        <v>4</v>
      </c>
      <c r="G38" s="12">
        <f t="shared" si="1"/>
        <v>0</v>
      </c>
      <c r="H38" s="11"/>
      <c r="I38" s="13" t="s">
        <v>158</v>
      </c>
    </row>
    <row r="39" spans="1:12" ht="84.75" customHeight="1" x14ac:dyDescent="0.25">
      <c r="A39" s="6" t="s">
        <v>86</v>
      </c>
      <c r="B39" s="20" t="s">
        <v>15</v>
      </c>
      <c r="C39" s="20"/>
      <c r="D39" s="20"/>
      <c r="E39" s="12"/>
      <c r="F39" s="6">
        <v>2</v>
      </c>
      <c r="G39" s="12">
        <f t="shared" si="1"/>
        <v>0</v>
      </c>
      <c r="H39" s="11"/>
      <c r="I39" s="13" t="s">
        <v>159</v>
      </c>
    </row>
    <row r="40" spans="1:12" ht="213.75" customHeight="1" x14ac:dyDescent="0.25">
      <c r="A40" s="6" t="s">
        <v>88</v>
      </c>
      <c r="B40" s="20" t="s">
        <v>16</v>
      </c>
      <c r="C40" s="20"/>
      <c r="D40" s="20"/>
      <c r="E40" s="12"/>
      <c r="F40" s="6">
        <v>2</v>
      </c>
      <c r="G40" s="12">
        <f t="shared" si="1"/>
        <v>0</v>
      </c>
      <c r="H40" s="11"/>
      <c r="I40" s="18" t="s">
        <v>160</v>
      </c>
    </row>
    <row r="41" spans="1:12" ht="97.5" customHeight="1" x14ac:dyDescent="0.25">
      <c r="A41" s="6" t="s">
        <v>89</v>
      </c>
      <c r="B41" s="20" t="s">
        <v>17</v>
      </c>
      <c r="C41" s="20"/>
      <c r="D41" s="20"/>
      <c r="E41" s="12"/>
      <c r="F41" s="6">
        <v>2</v>
      </c>
      <c r="G41" s="12">
        <f t="shared" si="1"/>
        <v>0</v>
      </c>
      <c r="H41" s="11"/>
      <c r="I41" s="18" t="s">
        <v>161</v>
      </c>
    </row>
    <row r="42" spans="1:12" ht="84.75" customHeight="1" x14ac:dyDescent="0.25">
      <c r="A42" s="6" t="s">
        <v>90</v>
      </c>
      <c r="B42" s="26" t="s">
        <v>18</v>
      </c>
      <c r="C42" s="27"/>
      <c r="D42" s="28"/>
      <c r="E42" s="12"/>
      <c r="F42" s="6">
        <v>2</v>
      </c>
      <c r="G42" s="12">
        <f t="shared" si="1"/>
        <v>0</v>
      </c>
      <c r="H42" s="11"/>
      <c r="I42" s="18" t="s">
        <v>162</v>
      </c>
    </row>
    <row r="43" spans="1:12" ht="63.75" customHeight="1" x14ac:dyDescent="0.25">
      <c r="A43" s="6" t="s">
        <v>91</v>
      </c>
      <c r="B43" s="20" t="s">
        <v>19</v>
      </c>
      <c r="C43" s="20"/>
      <c r="D43" s="20"/>
      <c r="E43" s="12"/>
      <c r="F43" s="6">
        <v>3</v>
      </c>
      <c r="G43" s="12">
        <f t="shared" si="1"/>
        <v>0</v>
      </c>
      <c r="H43" s="11"/>
      <c r="I43" s="18" t="s">
        <v>163</v>
      </c>
    </row>
    <row r="44" spans="1:12" ht="84.75" customHeight="1" x14ac:dyDescent="0.25">
      <c r="A44" s="6" t="s">
        <v>93</v>
      </c>
      <c r="B44" s="20" t="s">
        <v>20</v>
      </c>
      <c r="C44" s="20"/>
      <c r="D44" s="20"/>
      <c r="E44" s="12"/>
      <c r="F44" s="6">
        <v>2</v>
      </c>
      <c r="G44" s="12">
        <f t="shared" ref="G44:G64" si="2">E44*F44</f>
        <v>0</v>
      </c>
      <c r="H44" s="11"/>
      <c r="I44" s="18" t="s">
        <v>164</v>
      </c>
    </row>
    <row r="45" spans="1:12" ht="84.75" customHeight="1" x14ac:dyDescent="0.25">
      <c r="A45" s="6" t="s">
        <v>94</v>
      </c>
      <c r="B45" s="20" t="s">
        <v>22</v>
      </c>
      <c r="C45" s="20"/>
      <c r="D45" s="20"/>
      <c r="E45" s="12"/>
      <c r="F45" s="6">
        <v>2</v>
      </c>
      <c r="G45" s="12">
        <f t="shared" si="2"/>
        <v>0</v>
      </c>
      <c r="H45" s="11"/>
      <c r="I45" s="18" t="s">
        <v>165</v>
      </c>
    </row>
    <row r="46" spans="1:12" ht="84.75" customHeight="1" x14ac:dyDescent="0.25">
      <c r="A46" s="6" t="s">
        <v>95</v>
      </c>
      <c r="B46" s="20" t="s">
        <v>23</v>
      </c>
      <c r="C46" s="20"/>
      <c r="D46" s="20"/>
      <c r="E46" s="12"/>
      <c r="F46" s="6">
        <v>2</v>
      </c>
      <c r="G46" s="12">
        <f t="shared" si="2"/>
        <v>0</v>
      </c>
      <c r="H46" s="11"/>
      <c r="I46" s="18" t="s">
        <v>104</v>
      </c>
    </row>
    <row r="47" spans="1:12" ht="85.5" customHeight="1" x14ac:dyDescent="0.25">
      <c r="A47" s="6" t="s">
        <v>96</v>
      </c>
      <c r="B47" s="20" t="s">
        <v>48</v>
      </c>
      <c r="C47" s="20"/>
      <c r="D47" s="20"/>
      <c r="E47" s="12"/>
      <c r="F47" s="6">
        <v>2</v>
      </c>
      <c r="G47" s="12">
        <f t="shared" si="2"/>
        <v>0</v>
      </c>
      <c r="H47" s="11"/>
      <c r="I47" s="18" t="s">
        <v>106</v>
      </c>
    </row>
    <row r="48" spans="1:12" ht="84.75" customHeight="1" x14ac:dyDescent="0.25">
      <c r="A48" s="6" t="s">
        <v>122</v>
      </c>
      <c r="B48" s="20" t="s">
        <v>24</v>
      </c>
      <c r="C48" s="20"/>
      <c r="D48" s="20"/>
      <c r="E48" s="12"/>
      <c r="F48" s="6">
        <v>1</v>
      </c>
      <c r="G48" s="12">
        <f t="shared" si="2"/>
        <v>0</v>
      </c>
      <c r="H48" s="11"/>
      <c r="I48" s="18" t="s">
        <v>166</v>
      </c>
    </row>
    <row r="49" spans="1:9" ht="84.75" customHeight="1" x14ac:dyDescent="0.25">
      <c r="A49" s="6" t="s">
        <v>97</v>
      </c>
      <c r="B49" s="20" t="s">
        <v>25</v>
      </c>
      <c r="C49" s="20"/>
      <c r="D49" s="20"/>
      <c r="E49" s="12"/>
      <c r="F49" s="6">
        <v>1</v>
      </c>
      <c r="G49" s="12">
        <f t="shared" si="2"/>
        <v>0</v>
      </c>
      <c r="H49" s="11"/>
      <c r="I49" s="18" t="s">
        <v>167</v>
      </c>
    </row>
    <row r="50" spans="1:9" ht="77.25" customHeight="1" x14ac:dyDescent="0.25">
      <c r="A50" s="6" t="s">
        <v>98</v>
      </c>
      <c r="B50" s="20" t="s">
        <v>26</v>
      </c>
      <c r="C50" s="20"/>
      <c r="D50" s="20"/>
      <c r="E50" s="12"/>
      <c r="F50" s="6">
        <v>1</v>
      </c>
      <c r="G50" s="12">
        <f t="shared" si="2"/>
        <v>0</v>
      </c>
      <c r="H50" s="11"/>
      <c r="I50" s="18" t="s">
        <v>168</v>
      </c>
    </row>
    <row r="51" spans="1:9" ht="72.75" customHeight="1" x14ac:dyDescent="0.25">
      <c r="A51" s="6" t="s">
        <v>99</v>
      </c>
      <c r="B51" s="20" t="s">
        <v>123</v>
      </c>
      <c r="C51" s="20"/>
      <c r="D51" s="20"/>
      <c r="E51" s="12"/>
      <c r="F51" s="6">
        <v>3</v>
      </c>
      <c r="G51" s="12">
        <f t="shared" si="2"/>
        <v>0</v>
      </c>
      <c r="H51" s="11"/>
      <c r="I51" s="18" t="s">
        <v>169</v>
      </c>
    </row>
    <row r="52" spans="1:9" ht="84.75" customHeight="1" x14ac:dyDescent="0.25">
      <c r="A52" s="6" t="s">
        <v>100</v>
      </c>
      <c r="B52" s="20" t="s">
        <v>171</v>
      </c>
      <c r="C52" s="20"/>
      <c r="D52" s="20"/>
      <c r="E52" s="12"/>
      <c r="F52" s="6">
        <v>1</v>
      </c>
      <c r="G52" s="12">
        <f t="shared" si="2"/>
        <v>0</v>
      </c>
      <c r="H52" s="11"/>
      <c r="I52" s="13" t="s">
        <v>170</v>
      </c>
    </row>
    <row r="53" spans="1:9" ht="76.5" customHeight="1" x14ac:dyDescent="0.25">
      <c r="A53" s="6" t="s">
        <v>101</v>
      </c>
      <c r="B53" s="20" t="s">
        <v>172</v>
      </c>
      <c r="C53" s="20"/>
      <c r="D53" s="20"/>
      <c r="E53" s="12"/>
      <c r="F53" s="6">
        <v>1</v>
      </c>
      <c r="G53" s="12">
        <f t="shared" si="2"/>
        <v>0</v>
      </c>
      <c r="H53" s="11"/>
      <c r="I53" s="13" t="s">
        <v>173</v>
      </c>
    </row>
    <row r="54" spans="1:9" ht="64.5" customHeight="1" x14ac:dyDescent="0.25">
      <c r="A54" s="6" t="s">
        <v>102</v>
      </c>
      <c r="B54" s="20" t="s">
        <v>27</v>
      </c>
      <c r="C54" s="20"/>
      <c r="D54" s="20"/>
      <c r="E54" s="12"/>
      <c r="F54" s="6">
        <v>1</v>
      </c>
      <c r="G54" s="12">
        <f t="shared" si="2"/>
        <v>0</v>
      </c>
      <c r="H54" s="11"/>
      <c r="I54" s="13" t="s">
        <v>174</v>
      </c>
    </row>
    <row r="55" spans="1:9" ht="100.5" customHeight="1" x14ac:dyDescent="0.25">
      <c r="A55" s="6" t="s">
        <v>103</v>
      </c>
      <c r="B55" s="20" t="s">
        <v>28</v>
      </c>
      <c r="C55" s="20"/>
      <c r="D55" s="20"/>
      <c r="E55" s="12"/>
      <c r="F55" s="6">
        <v>1</v>
      </c>
      <c r="G55" s="12">
        <f t="shared" si="2"/>
        <v>0</v>
      </c>
      <c r="H55" s="11"/>
      <c r="I55" s="18" t="s">
        <v>175</v>
      </c>
    </row>
    <row r="56" spans="1:9" ht="84.75" customHeight="1" x14ac:dyDescent="0.25">
      <c r="A56" s="6" t="s">
        <v>105</v>
      </c>
      <c r="B56" s="20" t="s">
        <v>29</v>
      </c>
      <c r="C56" s="20"/>
      <c r="D56" s="20"/>
      <c r="E56" s="12"/>
      <c r="F56" s="6">
        <v>3</v>
      </c>
      <c r="G56" s="12">
        <f t="shared" si="2"/>
        <v>0</v>
      </c>
      <c r="H56" s="11"/>
      <c r="I56" s="18" t="s">
        <v>176</v>
      </c>
    </row>
    <row r="57" spans="1:9" ht="83.25" customHeight="1" x14ac:dyDescent="0.25">
      <c r="A57" s="6" t="s">
        <v>107</v>
      </c>
      <c r="B57" s="20" t="s">
        <v>35</v>
      </c>
      <c r="C57" s="20"/>
      <c r="D57" s="20"/>
      <c r="E57" s="12"/>
      <c r="F57" s="6">
        <v>3</v>
      </c>
      <c r="G57" s="12">
        <f t="shared" si="2"/>
        <v>0</v>
      </c>
      <c r="H57" s="11"/>
      <c r="I57" s="18" t="s">
        <v>177</v>
      </c>
    </row>
    <row r="58" spans="1:9" ht="84.75" customHeight="1" x14ac:dyDescent="0.25">
      <c r="A58" s="6" t="s">
        <v>108</v>
      </c>
      <c r="B58" s="20" t="s">
        <v>36</v>
      </c>
      <c r="C58" s="20"/>
      <c r="D58" s="20"/>
      <c r="E58" s="12"/>
      <c r="F58" s="6">
        <v>2</v>
      </c>
      <c r="G58" s="12">
        <f t="shared" si="2"/>
        <v>0</v>
      </c>
      <c r="H58" s="11"/>
      <c r="I58" s="18" t="s">
        <v>178</v>
      </c>
    </row>
    <row r="59" spans="1:9" ht="118.5" customHeight="1" x14ac:dyDescent="0.25">
      <c r="A59" s="6" t="s">
        <v>109</v>
      </c>
      <c r="B59" s="20" t="s">
        <v>124</v>
      </c>
      <c r="C59" s="20"/>
      <c r="D59" s="20"/>
      <c r="E59" s="12"/>
      <c r="F59" s="6">
        <v>1</v>
      </c>
      <c r="G59" s="12">
        <f t="shared" si="2"/>
        <v>0</v>
      </c>
      <c r="H59" s="11"/>
      <c r="I59" s="18" t="s">
        <v>179</v>
      </c>
    </row>
    <row r="60" spans="1:9" ht="84.75" customHeight="1" x14ac:dyDescent="0.25">
      <c r="A60" s="6" t="s">
        <v>110</v>
      </c>
      <c r="B60" s="20" t="s">
        <v>37</v>
      </c>
      <c r="C60" s="20"/>
      <c r="D60" s="20"/>
      <c r="E60" s="12"/>
      <c r="F60" s="6">
        <v>2</v>
      </c>
      <c r="G60" s="12">
        <f t="shared" si="2"/>
        <v>0</v>
      </c>
      <c r="H60" s="11"/>
      <c r="I60" s="18" t="s">
        <v>180</v>
      </c>
    </row>
    <row r="61" spans="1:9" ht="84.75" customHeight="1" x14ac:dyDescent="0.25">
      <c r="A61" s="6" t="s">
        <v>111</v>
      </c>
      <c r="B61" s="20" t="s">
        <v>38</v>
      </c>
      <c r="C61" s="20"/>
      <c r="D61" s="20"/>
      <c r="E61" s="12"/>
      <c r="F61" s="6">
        <v>2</v>
      </c>
      <c r="G61" s="12">
        <f t="shared" si="2"/>
        <v>0</v>
      </c>
      <c r="H61" s="11"/>
      <c r="I61" s="13" t="s">
        <v>181</v>
      </c>
    </row>
    <row r="62" spans="1:9" ht="90" x14ac:dyDescent="0.25">
      <c r="A62" s="6" t="s">
        <v>112</v>
      </c>
      <c r="B62" s="20" t="s">
        <v>125</v>
      </c>
      <c r="C62" s="20"/>
      <c r="D62" s="20"/>
      <c r="E62" s="12"/>
      <c r="F62" s="6">
        <v>2</v>
      </c>
      <c r="G62" s="12">
        <f t="shared" si="2"/>
        <v>0</v>
      </c>
      <c r="H62" s="11"/>
      <c r="I62" s="18" t="s">
        <v>182</v>
      </c>
    </row>
    <row r="63" spans="1:9" ht="97.5" customHeight="1" x14ac:dyDescent="0.25">
      <c r="A63" s="6" t="s">
        <v>113</v>
      </c>
      <c r="B63" s="20" t="s">
        <v>126</v>
      </c>
      <c r="C63" s="20"/>
      <c r="D63" s="20"/>
      <c r="E63" s="12"/>
      <c r="F63" s="6">
        <v>2</v>
      </c>
      <c r="G63" s="12">
        <f t="shared" si="2"/>
        <v>0</v>
      </c>
      <c r="H63" s="11"/>
      <c r="I63" s="18" t="s">
        <v>183</v>
      </c>
    </row>
    <row r="64" spans="1:9" ht="84.75" customHeight="1" x14ac:dyDescent="0.25">
      <c r="A64" s="6" t="s">
        <v>127</v>
      </c>
      <c r="B64" s="20" t="s">
        <v>128</v>
      </c>
      <c r="C64" s="20"/>
      <c r="D64" s="20"/>
      <c r="E64" s="12"/>
      <c r="F64" s="6">
        <v>1</v>
      </c>
      <c r="G64" s="12">
        <f t="shared" si="2"/>
        <v>0</v>
      </c>
      <c r="H64" s="11"/>
      <c r="I64" s="18" t="s">
        <v>49</v>
      </c>
    </row>
    <row r="65" spans="1:9" ht="15.75" x14ac:dyDescent="0.25">
      <c r="G65" s="4">
        <f>SUM(G9:G64)</f>
        <v>0</v>
      </c>
    </row>
    <row r="66" spans="1:9" ht="15.75" x14ac:dyDescent="0.25">
      <c r="G66" s="4"/>
    </row>
    <row r="67" spans="1:9" ht="18.75" x14ac:dyDescent="0.3">
      <c r="A67" s="29" t="s">
        <v>114</v>
      </c>
      <c r="B67" s="29"/>
      <c r="C67" s="29"/>
      <c r="D67" s="29"/>
      <c r="E67" s="29"/>
      <c r="F67" s="29"/>
      <c r="G67" s="29"/>
      <c r="H67" s="29"/>
      <c r="I67" s="29"/>
    </row>
    <row r="69" spans="1:9" ht="104.25" customHeight="1" x14ac:dyDescent="0.25">
      <c r="A69" s="6" t="s">
        <v>51</v>
      </c>
      <c r="B69" s="26" t="s">
        <v>30</v>
      </c>
      <c r="C69" s="27"/>
      <c r="D69" s="28"/>
      <c r="E69" s="12"/>
      <c r="F69" s="6">
        <v>3</v>
      </c>
      <c r="G69" s="12">
        <f t="shared" ref="G69:G74" si="3">E69*F69</f>
        <v>0</v>
      </c>
      <c r="H69" s="11"/>
      <c r="I69" s="18" t="s">
        <v>184</v>
      </c>
    </row>
    <row r="70" spans="1:9" ht="155.25" customHeight="1" x14ac:dyDescent="0.25">
      <c r="A70" s="6" t="s">
        <v>52</v>
      </c>
      <c r="B70" s="20" t="s">
        <v>31</v>
      </c>
      <c r="C70" s="20"/>
      <c r="D70" s="20"/>
      <c r="E70" s="12"/>
      <c r="F70" s="6">
        <v>3</v>
      </c>
      <c r="G70" s="12">
        <f t="shared" si="3"/>
        <v>0</v>
      </c>
      <c r="H70" s="5"/>
      <c r="I70" s="18" t="s">
        <v>185</v>
      </c>
    </row>
    <row r="71" spans="1:9" ht="152.25" customHeight="1" x14ac:dyDescent="0.25">
      <c r="A71" s="6" t="s">
        <v>53</v>
      </c>
      <c r="B71" s="20" t="s">
        <v>187</v>
      </c>
      <c r="C71" s="20"/>
      <c r="D71" s="20"/>
      <c r="E71" s="12"/>
      <c r="F71" s="6">
        <v>3</v>
      </c>
      <c r="G71" s="12">
        <f t="shared" si="3"/>
        <v>0</v>
      </c>
      <c r="H71" s="5"/>
      <c r="I71" s="18" t="s">
        <v>186</v>
      </c>
    </row>
    <row r="72" spans="1:9" ht="180" customHeight="1" x14ac:dyDescent="0.25">
      <c r="A72" s="6" t="s">
        <v>54</v>
      </c>
      <c r="B72" s="20" t="s">
        <v>32</v>
      </c>
      <c r="C72" s="20"/>
      <c r="D72" s="20"/>
      <c r="E72" s="12"/>
      <c r="F72" s="6">
        <v>3</v>
      </c>
      <c r="G72" s="12">
        <f t="shared" si="3"/>
        <v>0</v>
      </c>
      <c r="H72" s="5"/>
      <c r="I72" s="18" t="s">
        <v>188</v>
      </c>
    </row>
    <row r="73" spans="1:9" ht="120" customHeight="1" x14ac:dyDescent="0.25">
      <c r="A73" s="6" t="s">
        <v>55</v>
      </c>
      <c r="B73" s="26" t="s">
        <v>33</v>
      </c>
      <c r="C73" s="27"/>
      <c r="D73" s="28"/>
      <c r="E73" s="12"/>
      <c r="F73" s="6">
        <v>3</v>
      </c>
      <c r="G73" s="12">
        <f t="shared" si="3"/>
        <v>0</v>
      </c>
      <c r="H73" s="11"/>
      <c r="I73" s="18" t="s">
        <v>189</v>
      </c>
    </row>
    <row r="74" spans="1:9" ht="77.25" customHeight="1" x14ac:dyDescent="0.25">
      <c r="A74" s="6" t="s">
        <v>56</v>
      </c>
      <c r="B74" s="20" t="s">
        <v>34</v>
      </c>
      <c r="C74" s="20"/>
      <c r="D74" s="20"/>
      <c r="E74" s="12"/>
      <c r="F74" s="6">
        <v>3</v>
      </c>
      <c r="G74" s="12">
        <f t="shared" si="3"/>
        <v>0</v>
      </c>
      <c r="H74" s="5"/>
      <c r="I74" s="18" t="s">
        <v>190</v>
      </c>
    </row>
    <row r="75" spans="1:9" ht="15.75" x14ac:dyDescent="0.25">
      <c r="G75" s="4">
        <f>SUM(G69:G74)</f>
        <v>0</v>
      </c>
    </row>
    <row r="76" spans="1:9" ht="15.75" x14ac:dyDescent="0.25">
      <c r="G76" s="4"/>
    </row>
    <row r="77" spans="1:9" ht="18.75" x14ac:dyDescent="0.3">
      <c r="A77" s="29" t="s">
        <v>115</v>
      </c>
      <c r="B77" s="29"/>
      <c r="C77" s="29"/>
      <c r="D77" s="29"/>
      <c r="E77" s="29"/>
      <c r="F77" s="29"/>
      <c r="G77" s="29"/>
      <c r="H77" s="29"/>
      <c r="I77" s="29"/>
    </row>
    <row r="79" spans="1:9" ht="81.75" customHeight="1" x14ac:dyDescent="0.25">
      <c r="A79" s="6" t="s">
        <v>116</v>
      </c>
      <c r="B79" s="20" t="s">
        <v>129</v>
      </c>
      <c r="C79" s="20"/>
      <c r="D79" s="20"/>
      <c r="E79" s="12"/>
      <c r="F79" s="6">
        <v>1</v>
      </c>
      <c r="G79" s="12">
        <f>E79*F79</f>
        <v>0</v>
      </c>
      <c r="H79" s="11"/>
      <c r="I79" s="19" t="s">
        <v>130</v>
      </c>
    </row>
    <row r="80" spans="1:9" ht="15.75" x14ac:dyDescent="0.25">
      <c r="G80" s="4">
        <f>SUM(G79:G79)</f>
        <v>0</v>
      </c>
    </row>
  </sheetData>
  <mergeCells count="70">
    <mergeCell ref="B74:D74"/>
    <mergeCell ref="A77:I77"/>
    <mergeCell ref="B79:D79"/>
    <mergeCell ref="B69:D69"/>
    <mergeCell ref="B70:D70"/>
    <mergeCell ref="B71:D71"/>
    <mergeCell ref="B72:D72"/>
    <mergeCell ref="B73:D73"/>
    <mergeCell ref="A67:I67"/>
    <mergeCell ref="B64:D64"/>
    <mergeCell ref="A6:I6"/>
    <mergeCell ref="B59:D59"/>
    <mergeCell ref="B60:D60"/>
    <mergeCell ref="B61:D61"/>
    <mergeCell ref="B62:D62"/>
    <mergeCell ref="B63:D63"/>
    <mergeCell ref="B53:D53"/>
    <mergeCell ref="B54:D54"/>
    <mergeCell ref="B55:D55"/>
    <mergeCell ref="B48:D48"/>
    <mergeCell ref="B57:D57"/>
    <mergeCell ref="B58:D58"/>
    <mergeCell ref="B56:D56"/>
    <mergeCell ref="B49:D49"/>
    <mergeCell ref="B50:D50"/>
    <mergeCell ref="B51:D51"/>
    <mergeCell ref="B52:D52"/>
    <mergeCell ref="B44:D44"/>
    <mergeCell ref="B45:D45"/>
    <mergeCell ref="B46:D46"/>
    <mergeCell ref="B47:D47"/>
    <mergeCell ref="B40:D40"/>
    <mergeCell ref="B41:D41"/>
    <mergeCell ref="B43:D43"/>
    <mergeCell ref="B42:D42"/>
    <mergeCell ref="B36:D36"/>
    <mergeCell ref="B37:D37"/>
    <mergeCell ref="B38:D38"/>
    <mergeCell ref="B39:D39"/>
    <mergeCell ref="B33:D33"/>
    <mergeCell ref="B34:D34"/>
    <mergeCell ref="B35:D35"/>
    <mergeCell ref="B28:D28"/>
    <mergeCell ref="B29:D29"/>
    <mergeCell ref="B30:D30"/>
    <mergeCell ref="B31:D31"/>
    <mergeCell ref="B32:D32"/>
    <mergeCell ref="B24:D24"/>
    <mergeCell ref="B25:D25"/>
    <mergeCell ref="B26:D26"/>
    <mergeCell ref="B27:D27"/>
    <mergeCell ref="B21:D21"/>
    <mergeCell ref="B22:D22"/>
    <mergeCell ref="B23:D23"/>
    <mergeCell ref="B16:D16"/>
    <mergeCell ref="B17:D17"/>
    <mergeCell ref="B18:D18"/>
    <mergeCell ref="B19:D19"/>
    <mergeCell ref="B20:D20"/>
    <mergeCell ref="B12:D12"/>
    <mergeCell ref="B13:D13"/>
    <mergeCell ref="B14:D14"/>
    <mergeCell ref="B15:D15"/>
    <mergeCell ref="A2:I2"/>
    <mergeCell ref="B9:D9"/>
    <mergeCell ref="B8:D8"/>
    <mergeCell ref="B11:D11"/>
    <mergeCell ref="B10:D10"/>
    <mergeCell ref="A3:I3"/>
    <mergeCell ref="A4:I4"/>
  </mergeCells>
  <pageMargins left="0.70000000000000007" right="0.70000000000000007" top="0.78740157500000008" bottom="0.78740157500000008" header="0.30000000000000004" footer="0.3000000000000000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cols>
    <col min="1" max="1" width="9.140625" customWidth="1"/>
  </cols>
  <sheetData/>
  <pageMargins left="0.70000000000000007" right="0.70000000000000007" top="0.78740157500000008" bottom="0.78740157500000008" header="0.30000000000000004" footer="0.30000000000000004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cols>
    <col min="1" max="1" width="9.140625" customWidth="1"/>
  </cols>
  <sheetData/>
  <pageMargins left="0.70000000000000007" right="0.70000000000000007" top="0.78740157500000008" bottom="0.78740157500000008" header="0.30000000000000004" footer="0.30000000000000004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3</vt:i4>
      </vt:variant>
    </vt:vector>
  </HeadingPairs>
  <TitlesOfParts>
    <vt:vector size="3" baseType="lpstr">
      <vt:lpstr>List1</vt:lpstr>
      <vt:lpstr>List2</vt:lpstr>
      <vt:lpstr>List3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Nekovářová Alena</dc:creator>
  <cp:lastModifiedBy>Nekovářová Alena</cp:lastModifiedBy>
  <cp:lastPrinted>2024-06-10T08:24:10Z</cp:lastPrinted>
  <dcterms:created xsi:type="dcterms:W3CDTF">2024-02-29T08:28:56Z</dcterms:created>
  <dcterms:modified xsi:type="dcterms:W3CDTF">2025-09-11T07:46:15Z</dcterms:modified>
</cp:coreProperties>
</file>